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S:\110-CEAGRE\110.25-DPRSG\110.25.7-SMA\110.25.7.3-BTE\Nathan\1 - Consultations en cours\B25-04249 - Logistique LETI - Lot 11 Chauffage ventilation plomberie\4-DCE\Documents Administratifs\"/>
    </mc:Choice>
  </mc:AlternateContent>
  <xr:revisionPtr revIDLastSave="0" documentId="13_ncr:1_{6C3DDB06-6D6E-4611-972C-B1BB865C108D}" xr6:coauthVersionLast="47" xr6:coauthVersionMax="47" xr10:uidLastSave="{00000000-0000-0000-0000-000000000000}"/>
  <bookViews>
    <workbookView xWindow="-120" yWindow="-120" windowWidth="25440" windowHeight="15270" tabRatio="626" activeTab="1" xr2:uid="{00000000-000D-0000-FFFF-FFFF00000000}"/>
  </bookViews>
  <sheets>
    <sheet name="PG" sheetId="37" r:id="rId1"/>
    <sheet name="DPGF " sheetId="39" r:id="rId2"/>
    <sheet name="FT" sheetId="40" r:id="rId3"/>
  </sheets>
  <externalReferences>
    <externalReference r:id="rId4"/>
  </externalReferences>
  <definedNames>
    <definedName name="_____LOT1" localSheetId="1">#REF!</definedName>
    <definedName name="_____LOT1" localSheetId="2">#REF!</definedName>
    <definedName name="_____LOT1">#REF!</definedName>
    <definedName name="___LOT1" localSheetId="1">#REF!</definedName>
    <definedName name="___LOT1" localSheetId="2">#REF!</definedName>
    <definedName name="___LOT1">#REF!</definedName>
    <definedName name="_LOT1" localSheetId="1">#REF!</definedName>
    <definedName name="_LOT1" localSheetId="2">#REF!</definedName>
    <definedName name="_LOT1">#REF!</definedName>
    <definedName name="_Toc184025378" localSheetId="1">'DPGF '!$C$120</definedName>
    <definedName name="_Toc184025378" localSheetId="2">FT!$C$35</definedName>
    <definedName name="_Toc184025379" localSheetId="1">'DPGF '!#REF!</definedName>
    <definedName name="_Toc184025379" localSheetId="2">FT!#REF!</definedName>
    <definedName name="_Toc184025380" localSheetId="1">'DPGF '!$C$123</definedName>
    <definedName name="_Toc184025380" localSheetId="2">FT!$C$38</definedName>
    <definedName name="aaaz" localSheetId="1">#REF!</definedName>
    <definedName name="aaaz" localSheetId="2">#REF!</definedName>
    <definedName name="aaaz">#REF!</definedName>
    <definedName name="ch" localSheetId="1">'[1]CH-VMC-PB'!#REF!</definedName>
    <definedName name="ch" localSheetId="2">'[1]CH-VMC-PB'!#REF!</definedName>
    <definedName name="ch">'[1]CH-VMC-PB'!#REF!</definedName>
    <definedName name="COLLECTIF_BAT1" localSheetId="1">#REF!</definedName>
    <definedName name="COLLECTIF_BAT1" localSheetId="2">#REF!</definedName>
    <definedName name="COLLECTIF_BAT1">#REF!</definedName>
    <definedName name="DATE" localSheetId="1">#REF!</definedName>
    <definedName name="DATE" localSheetId="2">#REF!</definedName>
    <definedName name="DATE">#REF!</definedName>
    <definedName name="DEBOUR" localSheetId="1">#REF!</definedName>
    <definedName name="DEBOUR" localSheetId="2">#REF!</definedName>
    <definedName name="DEBOUR">#REF!</definedName>
    <definedName name="DESIG_COPIE" localSheetId="1">#REF!</definedName>
    <definedName name="DESIG_COPIE" localSheetId="2">#REF!</definedName>
    <definedName name="DESIG_COPIE">#REF!</definedName>
    <definedName name="dqffsmdl" localSheetId="1">#REF!</definedName>
    <definedName name="dqffsmdl" localSheetId="2">#REF!</definedName>
    <definedName name="dqffsmdl">#REF!</definedName>
    <definedName name="euro" localSheetId="1">#REF!</definedName>
    <definedName name="euro" localSheetId="2">#REF!</definedName>
    <definedName name="euro">#REF!</definedName>
    <definedName name="EUROS" localSheetId="1">#REF!</definedName>
    <definedName name="EUROS" localSheetId="2">#REF!</definedName>
    <definedName name="EUROS">#REF!</definedName>
    <definedName name="ff" localSheetId="1">#REF!</definedName>
    <definedName name="ff" localSheetId="2">#REF!</definedName>
    <definedName name="ff">#REF!</definedName>
    <definedName name="fou" localSheetId="1">#REF!</definedName>
    <definedName name="fou" localSheetId="2">#REF!</definedName>
    <definedName name="fou">#REF!</definedName>
    <definedName name="four" localSheetId="1">#REF!</definedName>
    <definedName name="four" localSheetId="2">#REF!</definedName>
    <definedName name="four">#REF!</definedName>
    <definedName name="frrfre" localSheetId="1">#REF!</definedName>
    <definedName name="frrfre" localSheetId="2">#REF!</definedName>
    <definedName name="frrfre">#REF!</definedName>
    <definedName name="HEURE" localSheetId="1">#REF!</definedName>
    <definedName name="HEURE" localSheetId="2">#REF!</definedName>
    <definedName name="HEURE">#REF!</definedName>
    <definedName name="Impres_titres_MI" localSheetId="1">#REF!</definedName>
    <definedName name="Impres_titres_MI" localSheetId="2">#REF!</definedName>
    <definedName name="Impres_titres_MI">#REF!</definedName>
    <definedName name="_xlnm.Print_Titles" localSheetId="1">'DPGF '!$2:$5</definedName>
    <definedName name="_xlnm.Print_Titles" localSheetId="2">FT!$2:$2</definedName>
    <definedName name="INDIVID_BAT2" localSheetId="1">#REF!</definedName>
    <definedName name="INDIVID_BAT2" localSheetId="2">#REF!</definedName>
    <definedName name="INDIVID_BAT2">#REF!</definedName>
    <definedName name="INDIVID_BAT3" localSheetId="1">#REF!</definedName>
    <definedName name="INDIVID_BAT3" localSheetId="2">#REF!</definedName>
    <definedName name="INDIVID_BAT3">#REF!</definedName>
    <definedName name="JJJJJ" localSheetId="1">#REF!</definedName>
    <definedName name="JJJJJ" localSheetId="2">#REF!</definedName>
    <definedName name="JJJJJ">#REF!</definedName>
    <definedName name="ll" localSheetId="1">#REF!</definedName>
    <definedName name="ll" localSheetId="2">#REF!</definedName>
    <definedName name="ll">#REF!</definedName>
    <definedName name="LOT" localSheetId="1">#REF!</definedName>
    <definedName name="LOT" localSheetId="2">#REF!</definedName>
    <definedName name="LOT">#REF!</definedName>
    <definedName name="mo" localSheetId="1">#REF!</definedName>
    <definedName name="mo" localSheetId="2">#REF!</definedName>
    <definedName name="mo">#REF!</definedName>
    <definedName name="moe" localSheetId="1">#REF!</definedName>
    <definedName name="moe" localSheetId="2">#REF!</definedName>
    <definedName name="moe">#REF!</definedName>
    <definedName name="pb" localSheetId="1">'[1]CH-VMC-PB'!#REF!</definedName>
    <definedName name="pb" localSheetId="2">'[1]CH-VMC-PB'!#REF!</definedName>
    <definedName name="pb">'[1]CH-VMC-PB'!#REF!</definedName>
    <definedName name="qsgqdg" localSheetId="1">#REF!</definedName>
    <definedName name="qsgqdg" localSheetId="2">#REF!</definedName>
    <definedName name="qsgqdg">#REF!</definedName>
    <definedName name="RECAPITULATIF" localSheetId="1">#REF!</definedName>
    <definedName name="RECAPITULATIF" localSheetId="2">#REF!</definedName>
    <definedName name="RECAPITULATIF">#REF!</definedName>
    <definedName name="sd" localSheetId="1">#REF!</definedName>
    <definedName name="sd" localSheetId="2">#REF!</definedName>
    <definedName name="sd">#REF!</definedName>
    <definedName name="TDC" localSheetId="1">#REF!</definedName>
    <definedName name="TDC" localSheetId="2">#REF!</definedName>
    <definedName name="TDC">#REF!</definedName>
    <definedName name="TDC_EF" localSheetId="1">#REF!</definedName>
    <definedName name="TDC_EF" localSheetId="2">#REF!</definedName>
    <definedName name="TDC_EF">#REF!</definedName>
    <definedName name="WWWW" localSheetId="1">#REF!</definedName>
    <definedName name="WWWW" localSheetId="2">#REF!</definedName>
    <definedName name="WWWW">#REF!</definedName>
    <definedName name="yytf" localSheetId="1">#REF!</definedName>
    <definedName name="yytf" localSheetId="2">#REF!</definedName>
    <definedName name="yytf">#REF!</definedName>
    <definedName name="_xlnm.Print_Area" localSheetId="1">'DPGF '!$A$1:$G$225</definedName>
    <definedName name="_xlnm.Print_Area" localSheetId="2">FT!$A$1:$D$48</definedName>
    <definedName name="_xlnm.Print_Area" localSheetId="0">PG!$B$1:$H$42</definedName>
    <definedName name="Zone_impres_MI" localSheetId="1">#REF!</definedName>
    <definedName name="Zone_impres_MI" localSheetId="2">#REF!</definedName>
    <definedName name="Zone_impres_MI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219" i="39" l="1"/>
  <c r="G184" i="39"/>
  <c r="G10" i="39"/>
  <c r="G216" i="39"/>
  <c r="G215" i="39"/>
  <c r="G214" i="39"/>
  <c r="G213" i="39"/>
  <c r="G212" i="39"/>
  <c r="G208" i="39"/>
  <c r="G207" i="39"/>
  <c r="G204" i="39"/>
  <c r="G202" i="39"/>
  <c r="G200" i="39"/>
  <c r="G198" i="39"/>
  <c r="G196" i="39"/>
  <c r="G191" i="39"/>
  <c r="G192" i="39"/>
  <c r="G193" i="39"/>
  <c r="G190" i="39"/>
  <c r="G189" i="39"/>
  <c r="G182" i="39"/>
  <c r="G171" i="39"/>
  <c r="G172" i="39"/>
  <c r="G173" i="39"/>
  <c r="G170" i="39"/>
  <c r="G167" i="39"/>
  <c r="G155" i="39"/>
  <c r="G149" i="39"/>
  <c r="G144" i="39"/>
  <c r="G136" i="39"/>
  <c r="G135" i="39"/>
  <c r="G130" i="39"/>
  <c r="G129" i="39"/>
  <c r="G128" i="39"/>
  <c r="G126" i="39"/>
  <c r="G125" i="39"/>
  <c r="G123" i="39"/>
  <c r="G122" i="39"/>
  <c r="G121" i="39"/>
  <c r="G120" i="39"/>
  <c r="G119" i="39"/>
  <c r="G114" i="39"/>
  <c r="G113" i="39"/>
  <c r="G109" i="39"/>
  <c r="G101" i="39"/>
  <c r="G87" i="39"/>
  <c r="G85" i="39"/>
  <c r="G84" i="39"/>
  <c r="G78" i="39"/>
  <c r="G77" i="39"/>
  <c r="G60" i="39"/>
  <c r="G61" i="39"/>
  <c r="G62" i="39"/>
  <c r="G63" i="39"/>
  <c r="G64" i="39"/>
  <c r="G66" i="39"/>
  <c r="G67" i="39"/>
  <c r="G68" i="39"/>
  <c r="G69" i="39"/>
  <c r="G70" i="39"/>
  <c r="G71" i="39"/>
  <c r="G72" i="39"/>
  <c r="G73" i="39"/>
  <c r="G59" i="39"/>
  <c r="G50" i="39"/>
  <c r="G42" i="39"/>
  <c r="G41" i="39"/>
  <c r="G25" i="39"/>
  <c r="G26" i="39"/>
  <c r="G27" i="39"/>
  <c r="G28" i="39"/>
  <c r="G29" i="39"/>
  <c r="G30" i="39"/>
  <c r="G31" i="39"/>
  <c r="G32" i="39"/>
  <c r="G33" i="39"/>
  <c r="G39" i="39"/>
  <c r="G38" i="39"/>
  <c r="G24" i="39"/>
  <c r="G18" i="39"/>
  <c r="G19" i="39"/>
  <c r="G20" i="39"/>
  <c r="G21" i="39"/>
  <c r="G17" i="39"/>
  <c r="G11" i="39"/>
  <c r="G12" i="39"/>
  <c r="G13" i="39"/>
  <c r="E199" i="39"/>
  <c r="G199" i="39" s="1"/>
  <c r="E197" i="39"/>
  <c r="G197" i="39" s="1"/>
  <c r="E196" i="39"/>
  <c r="E195" i="39"/>
  <c r="G195" i="39" s="1"/>
  <c r="E180" i="39"/>
  <c r="G180" i="39" s="1"/>
  <c r="E179" i="39"/>
  <c r="G179" i="39" s="1"/>
  <c r="E166" i="39"/>
  <c r="G166" i="39" s="1"/>
  <c r="E165" i="39"/>
  <c r="G165" i="39" s="1"/>
  <c r="E164" i="39"/>
  <c r="G164" i="39" s="1"/>
  <c r="E163" i="39"/>
  <c r="G163" i="39" s="1"/>
  <c r="E162" i="39"/>
  <c r="G162" i="39" s="1"/>
  <c r="E161" i="39"/>
  <c r="G161" i="39" s="1"/>
  <c r="E158" i="39"/>
  <c r="G158" i="39" s="1"/>
  <c r="E157" i="39"/>
  <c r="G157" i="39" s="1"/>
  <c r="E156" i="39"/>
  <c r="G156" i="39" s="1"/>
  <c r="E154" i="39"/>
  <c r="G154" i="39" s="1"/>
  <c r="E153" i="39"/>
  <c r="G153" i="39" s="1"/>
  <c r="E145" i="39"/>
  <c r="G145" i="39" s="1"/>
  <c r="E144" i="39"/>
  <c r="E143" i="39"/>
  <c r="G143" i="39" s="1"/>
  <c r="E142" i="39"/>
  <c r="G142" i="39" s="1"/>
  <c r="E127" i="39"/>
  <c r="G127" i="39" s="1"/>
  <c r="E106" i="39"/>
  <c r="G106" i="39" s="1"/>
  <c r="E103" i="39"/>
  <c r="E110" i="39" s="1"/>
  <c r="G110" i="39" s="1"/>
  <c r="E98" i="39"/>
  <c r="G98" i="39" s="1"/>
  <c r="E96" i="39"/>
  <c r="G96" i="39" s="1"/>
  <c r="E94" i="39"/>
  <c r="G94" i="39" s="1"/>
  <c r="E93" i="39"/>
  <c r="G93" i="39" s="1"/>
  <c r="E92" i="39"/>
  <c r="G92" i="39" s="1"/>
  <c r="E91" i="39"/>
  <c r="G91" i="39" s="1"/>
  <c r="E90" i="39"/>
  <c r="G90" i="39" s="1"/>
  <c r="E65" i="39"/>
  <c r="G65" i="39" s="1"/>
  <c r="E48" i="39"/>
  <c r="E54" i="39" s="1"/>
  <c r="G54" i="39" s="1"/>
  <c r="E47" i="39"/>
  <c r="G47" i="39" s="1"/>
  <c r="E46" i="39"/>
  <c r="G46" i="39" s="1"/>
  <c r="E45" i="39"/>
  <c r="G45" i="39" s="1"/>
  <c r="G103" i="39" l="1"/>
  <c r="G48" i="39"/>
  <c r="E53" i="39"/>
  <c r="G53" i="39" s="1"/>
  <c r="E148" i="39"/>
  <c r="G148" i="39" s="1"/>
  <c r="G222" i="39" l="1"/>
  <c r="G224" i="39" s="1"/>
  <c r="G223" i="39" l="1"/>
  <c r="H222" i="39"/>
</calcChain>
</file>

<file path=xl/sharedStrings.xml><?xml version="1.0" encoding="utf-8"?>
<sst xmlns="http://schemas.openxmlformats.org/spreadsheetml/2006/main" count="555" uniqueCount="299">
  <si>
    <t>ml</t>
  </si>
  <si>
    <t>TOTAL (€ TTC)</t>
  </si>
  <si>
    <t>TVA (20 %)</t>
  </si>
  <si>
    <t>ens</t>
  </si>
  <si>
    <t>Canalisations</t>
  </si>
  <si>
    <t>u</t>
  </si>
  <si>
    <t xml:space="preserve">Total
€ H.T. </t>
  </si>
  <si>
    <t>Unité</t>
  </si>
  <si>
    <t>Désignation des travaux</t>
  </si>
  <si>
    <t>PM</t>
  </si>
  <si>
    <t>Désinfection de l'Installation</t>
  </si>
  <si>
    <t>DN 100</t>
  </si>
  <si>
    <t>DN 50</t>
  </si>
  <si>
    <t xml:space="preserve">        chutes EU/EV intérieurs</t>
  </si>
  <si>
    <t>Tube PVC</t>
  </si>
  <si>
    <t>Principe</t>
  </si>
  <si>
    <t>Appareils sanitaires</t>
  </si>
  <si>
    <t>Robinetterie</t>
  </si>
  <si>
    <t>Isolation thermique</t>
  </si>
  <si>
    <t>Compteur totalisateur</t>
  </si>
  <si>
    <t>Détendeur</t>
  </si>
  <si>
    <t>Filtre à tamis</t>
  </si>
  <si>
    <t>DN15</t>
  </si>
  <si>
    <t>Robinet de vidange</t>
  </si>
  <si>
    <t>DN25</t>
  </si>
  <si>
    <t>DN20</t>
  </si>
  <si>
    <t>Robinet d'isolement</t>
  </si>
  <si>
    <t>Tube cuivre</t>
  </si>
  <si>
    <t>DESCRIPTION DES TRAVAUX DE PLOMBERIE</t>
  </si>
  <si>
    <t>Clapet coupe feu</t>
  </si>
  <si>
    <t>Registre d'autoréglage</t>
  </si>
  <si>
    <t>Bouche de soufflage et d'extraction &lt; 150 m3/h</t>
  </si>
  <si>
    <t>Silencieux</t>
  </si>
  <si>
    <t>Calorifuge sur gaine</t>
  </si>
  <si>
    <t>kg</t>
  </si>
  <si>
    <t>Conduit rectangulaire</t>
  </si>
  <si>
    <t>Ø200</t>
  </si>
  <si>
    <t>Ø160</t>
  </si>
  <si>
    <t>Ø125</t>
  </si>
  <si>
    <t>Conduit d'air circulaire</t>
  </si>
  <si>
    <t>DN50</t>
  </si>
  <si>
    <t>Canalisation</t>
  </si>
  <si>
    <t>pm</t>
  </si>
  <si>
    <t>Art.</t>
  </si>
  <si>
    <t>TOTAL (€ H.T)</t>
  </si>
  <si>
    <t>TOTAL GENERAL</t>
  </si>
  <si>
    <t>Armoire</t>
  </si>
  <si>
    <t>Disconnecteur BA</t>
  </si>
  <si>
    <t>Clapet anti pollution EA</t>
  </si>
  <si>
    <t>DN32</t>
  </si>
  <si>
    <t>DN40</t>
  </si>
  <si>
    <t>Analyse de l'eau</t>
  </si>
  <si>
    <t>INGENIERIE</t>
  </si>
  <si>
    <t>TPF Ingénierie</t>
  </si>
  <si>
    <t>MAITRE D'OUVRAGE</t>
  </si>
  <si>
    <t>DESCRIPTION DES TRAVAUX</t>
  </si>
  <si>
    <t>Soupape de sécurité</t>
  </si>
  <si>
    <t>Dégazage</t>
  </si>
  <si>
    <t>Poste de remplissage</t>
  </si>
  <si>
    <t>Pot à boue</t>
  </si>
  <si>
    <t>Evacuations diverses</t>
  </si>
  <si>
    <t>Repérage</t>
  </si>
  <si>
    <t xml:space="preserve">Principe </t>
  </si>
  <si>
    <t>Collecteur</t>
  </si>
  <si>
    <t>Circulateur double</t>
  </si>
  <si>
    <t>Tube acier</t>
  </si>
  <si>
    <t>Vanne d'équilibrage</t>
  </si>
  <si>
    <t>Vanne 3 voies</t>
  </si>
  <si>
    <t>Purge et vidange</t>
  </si>
  <si>
    <t>Thermomètre</t>
  </si>
  <si>
    <t>Calorifugeage des robinetteries</t>
  </si>
  <si>
    <t>Formation du maitre d'ouvrage</t>
  </si>
  <si>
    <t>Electricité</t>
  </si>
  <si>
    <t>Ø355</t>
  </si>
  <si>
    <t>Ø500</t>
  </si>
  <si>
    <t>Traitement d'eau</t>
  </si>
  <si>
    <t>Grille de façade à ailettes fixes</t>
  </si>
  <si>
    <t>Ventilations basse</t>
  </si>
  <si>
    <t>Alimentation en eau froide</t>
  </si>
  <si>
    <t>Distribution en eau froide</t>
  </si>
  <si>
    <t>Robinet mural extérieur</t>
  </si>
  <si>
    <t>Siphon de sol fonte</t>
  </si>
  <si>
    <t>Extincteurs</t>
  </si>
  <si>
    <t>DN65</t>
  </si>
  <si>
    <r>
      <t xml:space="preserve">COMMISSARIAT A L'ENERGIE ATOMIQUE 
ET AUX ENERGIES ALTERNATIVES
</t>
    </r>
    <r>
      <rPr>
        <sz val="11"/>
        <color theme="1"/>
        <rFont val="Calibri"/>
        <family val="2"/>
      </rPr>
      <t>17 rue des Martyrs  
38054 Grenoble Cedex 9</t>
    </r>
    <r>
      <rPr>
        <b/>
        <sz val="11"/>
        <color theme="1"/>
        <rFont val="Calibri"/>
        <family val="2"/>
      </rPr>
      <t xml:space="preserve">
</t>
    </r>
  </si>
  <si>
    <t>CONSTRUCTION D’UN BATIMENT DE STOCKAGE ET LOGISTIQUE DES SALLES BLANCHES DU CEA/LETI</t>
  </si>
  <si>
    <t>TOTEM</t>
  </si>
  <si>
    <t>ARCHITECTE
MANDATAIRE</t>
  </si>
  <si>
    <t>603, avenue du Peuras</t>
  </si>
  <si>
    <t>MANDATAIRE</t>
  </si>
  <si>
    <t>38210 TULLINS</t>
  </si>
  <si>
    <t>T. 04 76 66 06 03</t>
  </si>
  <si>
    <t>7 rue Etienne de la Boétie</t>
  </si>
  <si>
    <t>38 320  –  Eybens</t>
  </si>
  <si>
    <t>T. 04 76 18 94 84</t>
  </si>
  <si>
    <t>DATE</t>
  </si>
  <si>
    <t>CODE  AFFAIRE</t>
  </si>
  <si>
    <t>OBJET</t>
  </si>
  <si>
    <t>PHASE</t>
  </si>
  <si>
    <t>REFERENCE DU DOCUMENT</t>
  </si>
  <si>
    <t>BEY240021</t>
  </si>
  <si>
    <t>Etablissement du document</t>
  </si>
  <si>
    <t>Raccordement sur réseau chaud existant</t>
  </si>
  <si>
    <t>Vase d'expansion</t>
  </si>
  <si>
    <t>Piquage</t>
  </si>
  <si>
    <t>Echangeur de chaleur</t>
  </si>
  <si>
    <t>Circulateur</t>
  </si>
  <si>
    <t>Compteur d'énergie</t>
  </si>
  <si>
    <t>Aérotherme eau chaude</t>
  </si>
  <si>
    <t>Ventilo convecteur</t>
  </si>
  <si>
    <t>Centrale de ventilation double flux</t>
  </si>
  <si>
    <t>Air neuf et cascade de pression</t>
  </si>
  <si>
    <t>Fan filter unit</t>
  </si>
  <si>
    <t>Raccordement sur le plenum dair neuf de la salle blanche existante</t>
  </si>
  <si>
    <t>Registre manuel</t>
  </si>
  <si>
    <t>Adoucisseur</t>
  </si>
  <si>
    <t>9mm</t>
  </si>
  <si>
    <t>Protection incendie</t>
  </si>
  <si>
    <t>RIA</t>
  </si>
  <si>
    <t>Filtre avec purge</t>
  </si>
  <si>
    <t>Clapet antipollution EA</t>
  </si>
  <si>
    <t>Régulateur de pression</t>
  </si>
  <si>
    <t>vanne de barrage</t>
  </si>
  <si>
    <t>Panoplie</t>
  </si>
  <si>
    <t>Manomètre avec robinet de purge</t>
  </si>
  <si>
    <t>Vanne d'arrêt</t>
  </si>
  <si>
    <t>Raccordement sur eau industrielle</t>
  </si>
  <si>
    <t>Equipement de la sous station</t>
  </si>
  <si>
    <t>VENTILATION HYGIENIQUE LOGISTIQUE ET TERTIAIRE</t>
  </si>
  <si>
    <t>VENTILATION SPECIFIQUE DU SAS</t>
  </si>
  <si>
    <t>Ø80</t>
  </si>
  <si>
    <t>Ø100</t>
  </si>
  <si>
    <t>Grille sur gaine circulaire</t>
  </si>
  <si>
    <t>dim. 500x100mm</t>
  </si>
  <si>
    <t>Grille murale double déflexion</t>
  </si>
  <si>
    <t>dim. 600x300mm</t>
  </si>
  <si>
    <t>Déplacement du caisson de désenfumage</t>
  </si>
  <si>
    <t>DN&lt;40</t>
  </si>
  <si>
    <t>DN&gt;40</t>
  </si>
  <si>
    <t>DCE</t>
  </si>
  <si>
    <t>DISTRIBUTION DE CHALEUR/FROID</t>
  </si>
  <si>
    <t>820 m3/h</t>
  </si>
  <si>
    <t>Rejet d'air vicié</t>
  </si>
  <si>
    <t>Vidoir</t>
  </si>
  <si>
    <t>Clapet coupe feu 2H</t>
  </si>
  <si>
    <t>Attente EF autolaveuse</t>
  </si>
  <si>
    <t>Raccordement sur drain acide existant</t>
  </si>
  <si>
    <t>II.1</t>
  </si>
  <si>
    <t>II.1.1</t>
  </si>
  <si>
    <t>II.1.1.1</t>
  </si>
  <si>
    <t>Calorifuge laine de verre finition PVC</t>
  </si>
  <si>
    <t>DN150</t>
  </si>
  <si>
    <t>DN80</t>
  </si>
  <si>
    <t>1,7 m3/h</t>
  </si>
  <si>
    <t>2,5 m3/h</t>
  </si>
  <si>
    <t>Robinet indendie armé, 33/12, lance de 30m</t>
  </si>
  <si>
    <t>DPGF Lot 11 Chauffage ventilation plomberie</t>
  </si>
  <si>
    <t>II</t>
  </si>
  <si>
    <t>CHAUFFAGE/RAFRAICHISSEMENT</t>
  </si>
  <si>
    <t>II.1.1.2</t>
  </si>
  <si>
    <t>II.1.1.3</t>
  </si>
  <si>
    <t>II.1.1.4</t>
  </si>
  <si>
    <t>II.1.1.5</t>
  </si>
  <si>
    <t>II.1.2</t>
  </si>
  <si>
    <t>II.1.2.1</t>
  </si>
  <si>
    <t>II.1.2.2</t>
  </si>
  <si>
    <t>II.1.2.3</t>
  </si>
  <si>
    <t>II.1.2.4</t>
  </si>
  <si>
    <t>II.1.2.5</t>
  </si>
  <si>
    <t>II.1.3</t>
  </si>
  <si>
    <t>II.1.3.1</t>
  </si>
  <si>
    <t>II.1.3.5</t>
  </si>
  <si>
    <t>II.1.3.6</t>
  </si>
  <si>
    <t>II.1.3.7</t>
  </si>
  <si>
    <t>II.1.3.2</t>
  </si>
  <si>
    <t>II.1.3.3</t>
  </si>
  <si>
    <t>II.1.3.4</t>
  </si>
  <si>
    <t>II.1.3.8</t>
  </si>
  <si>
    <t>II.1.3.9</t>
  </si>
  <si>
    <t>II.1.3.10</t>
  </si>
  <si>
    <t>II.1.4</t>
  </si>
  <si>
    <t>II.1.4.1</t>
  </si>
  <si>
    <t>II.1.4.2</t>
  </si>
  <si>
    <t>II.1.4.3</t>
  </si>
  <si>
    <t>II.1.4.4</t>
  </si>
  <si>
    <t>II.1.4.4.1</t>
  </si>
  <si>
    <t>II.1.4.4.2</t>
  </si>
  <si>
    <t>II.1.4.4.3</t>
  </si>
  <si>
    <t>II.1.4.5</t>
  </si>
  <si>
    <t>II.1.4.5.1</t>
  </si>
  <si>
    <t>II.1.4.5.2</t>
  </si>
  <si>
    <t>II.1.4.5.3</t>
  </si>
  <si>
    <t>II.1.4.5.4</t>
  </si>
  <si>
    <t>II.1.4.5.5</t>
  </si>
  <si>
    <t>II.1.4.5.6</t>
  </si>
  <si>
    <t>II.1.4.5.7</t>
  </si>
  <si>
    <t>II.1.5</t>
  </si>
  <si>
    <t>II.1.5.1</t>
  </si>
  <si>
    <t>II.1.5.2</t>
  </si>
  <si>
    <t>II.1.5.3</t>
  </si>
  <si>
    <t>EMISSION DE CHALEUR / FROID</t>
  </si>
  <si>
    <t>II.2</t>
  </si>
  <si>
    <t>II.2.1</t>
  </si>
  <si>
    <t>II.2.2</t>
  </si>
  <si>
    <t>II.2.3</t>
  </si>
  <si>
    <t>II.2.4</t>
  </si>
  <si>
    <t>II.2.5</t>
  </si>
  <si>
    <t>II.2.6</t>
  </si>
  <si>
    <t>II.2.7</t>
  </si>
  <si>
    <t>II.2.8</t>
  </si>
  <si>
    <t>II.2.9</t>
  </si>
  <si>
    <t>II.2.10</t>
  </si>
  <si>
    <t>II.2.11</t>
  </si>
  <si>
    <t>II.2.12</t>
  </si>
  <si>
    <t>II.2.13</t>
  </si>
  <si>
    <t>II.3</t>
  </si>
  <si>
    <t>II.3.1</t>
  </si>
  <si>
    <t>II.3.2</t>
  </si>
  <si>
    <t>II.3.2.1</t>
  </si>
  <si>
    <t>II.3.2.2</t>
  </si>
  <si>
    <t>II.3.2.3</t>
  </si>
  <si>
    <t>Attente pour phase 2</t>
  </si>
  <si>
    <t>II.3.3</t>
  </si>
  <si>
    <t>Evacuations des eaux usées</t>
  </si>
  <si>
    <t>II.3.4</t>
  </si>
  <si>
    <t>II.3.5</t>
  </si>
  <si>
    <t>II.4</t>
  </si>
  <si>
    <t>II.5</t>
  </si>
  <si>
    <t>II.6</t>
  </si>
  <si>
    <t>II.4.1</t>
  </si>
  <si>
    <t>II.4.2</t>
  </si>
  <si>
    <t>PRINCIPE</t>
  </si>
  <si>
    <t>II.5.1</t>
  </si>
  <si>
    <t>II.5.2</t>
  </si>
  <si>
    <t>Analyse fonctionnelle</t>
  </si>
  <si>
    <t>Intégration</t>
  </si>
  <si>
    <t>Mise en œuvre et réception</t>
  </si>
  <si>
    <t>Schéma d'architecture</t>
  </si>
  <si>
    <t>Registre motorisé et sondes de pression</t>
  </si>
  <si>
    <t>Batterie terminale de chauffage électrique</t>
  </si>
  <si>
    <t>Test d'étanchéité à l'air des réseaux</t>
  </si>
  <si>
    <t>II.2.14</t>
  </si>
  <si>
    <t>Matériel proposé (marque, modele, caractéristiques)</t>
  </si>
  <si>
    <t>Protocole de qualification salle blanche</t>
  </si>
  <si>
    <t>transmettre votre protocole de qualification de salle blanche</t>
  </si>
  <si>
    <t>Régulation GTC Supervision</t>
  </si>
  <si>
    <t>II.7</t>
  </si>
  <si>
    <t>II.6.1</t>
  </si>
  <si>
    <t>II.6.2</t>
  </si>
  <si>
    <t>II.6.3</t>
  </si>
  <si>
    <t>II.6.4</t>
  </si>
  <si>
    <t>II.6.5</t>
  </si>
  <si>
    <t>II.6.6</t>
  </si>
  <si>
    <t>II.4.6</t>
  </si>
  <si>
    <t>II.4.6.1</t>
  </si>
  <si>
    <t>II.4.6.2</t>
  </si>
  <si>
    <t>II.4.6.3</t>
  </si>
  <si>
    <t>II.4.5</t>
  </si>
  <si>
    <t>II.4.1.1</t>
  </si>
  <si>
    <t>II.4.1.2</t>
  </si>
  <si>
    <t>II.4.1.3</t>
  </si>
  <si>
    <t>II.4.2.1</t>
  </si>
  <si>
    <t>II.4.2.2</t>
  </si>
  <si>
    <t>II.4.2.2.1</t>
  </si>
  <si>
    <t>II.4.2.2.2</t>
  </si>
  <si>
    <t>II.4.2.3</t>
  </si>
  <si>
    <t>II.4.2.3.1</t>
  </si>
  <si>
    <t>II.4.2.3.2</t>
  </si>
  <si>
    <t>II.4.2.3.3</t>
  </si>
  <si>
    <t>II.4.2.3.4</t>
  </si>
  <si>
    <t>II.4.2.3.5</t>
  </si>
  <si>
    <t>II.4.2.3.6</t>
  </si>
  <si>
    <t>II.4.2.3.7</t>
  </si>
  <si>
    <t>II.4.2.3.8</t>
  </si>
  <si>
    <t>II.4.3</t>
  </si>
  <si>
    <t>II.4.3.1</t>
  </si>
  <si>
    <t>II.4.3.2</t>
  </si>
  <si>
    <t>II.4.3.3</t>
  </si>
  <si>
    <t>II.4.3.4</t>
  </si>
  <si>
    <t>II.4.4</t>
  </si>
  <si>
    <t>II.4.4.1</t>
  </si>
  <si>
    <t>II.4.4.2</t>
  </si>
  <si>
    <t>II.4.4.3</t>
  </si>
  <si>
    <t>II.3.2.4</t>
  </si>
  <si>
    <t>II.3.2.5</t>
  </si>
  <si>
    <t>II.3.2.6</t>
  </si>
  <si>
    <t>Automates régulateurs</t>
  </si>
  <si>
    <t>Généralatités supervision</t>
  </si>
  <si>
    <t>II.6.7</t>
  </si>
  <si>
    <t>Raccordement</t>
  </si>
  <si>
    <t>Carrotage</t>
  </si>
  <si>
    <t>II.1.2.6</t>
  </si>
  <si>
    <t>Fevrier 2026</t>
  </si>
  <si>
    <t>Tube préisolé PEHD</t>
  </si>
  <si>
    <t>II.1.4.4.4</t>
  </si>
  <si>
    <t>PU (€ HT)</t>
  </si>
  <si>
    <t>Quantité</t>
  </si>
  <si>
    <r>
      <rPr>
        <b/>
        <sz val="16"/>
        <color theme="0"/>
        <rFont val="Calibri"/>
        <family val="2"/>
        <scheme val="minor"/>
      </rPr>
      <t xml:space="preserve">DECOMPOSITION DU PRIX GLOBAL ET FORFAITAIRE DES TRAVAUX
</t>
    </r>
    <r>
      <rPr>
        <b/>
        <sz val="11"/>
        <color theme="0"/>
        <rFont val="Calibri"/>
        <family val="2"/>
        <scheme val="minor"/>
      </rPr>
      <t>Les prix comprennent l'ensemble des sujétions relatives aux travaux, y compris celles relatives au compte prorata</t>
    </r>
  </si>
  <si>
    <t>LOT 11  - CHAUFFAGE / VENTILATION / PLOMBERIE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</si>
</sst>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\ &quot;€&quot;"/>
    <numFmt numFmtId="166" formatCode="_ * #,##0_ ;_ * \-#,##0_ ;_ * &quot;-&quot;_ ;_ @_ "/>
    <numFmt numFmtId="167" formatCode="_ * #,##0.00_ ;_ * \-#,##0.00_ ;_ * &quot;-&quot;??_ ;_ @_ "/>
    <numFmt numFmtId="168" formatCode="_(&quot;$&quot;* #,##0_);_(&quot;$&quot;* \(#,##0\);_(&quot;$&quot;* &quot;-&quot;_);_(@_)"/>
    <numFmt numFmtId="169" formatCode="_(&quot;$&quot;* #,##0.00_);_(&quot;$&quot;* \(#,##0.00\);_(&quot;$&quot;* &quot;-&quot;??_);_(@_)"/>
    <numFmt numFmtId="170" formatCode="_-* #,##0.00\ [$€-1]_-;\-* #,##0.00\ [$€-1]_-;_-* &quot;-&quot;??\ [$€-1]_-"/>
    <numFmt numFmtId="171" formatCode="#,##0\ _€"/>
    <numFmt numFmtId="172" formatCode="#,##0.00\ _F"/>
    <numFmt numFmtId="173" formatCode="#,##0.00\ &quot;F&quot;;[Red]\-#,##0.00\ &quot;F&quot;"/>
    <numFmt numFmtId="174" formatCode="#,##0.00_-_ ;#,##0.00\-_ ;&quot;&quot;"/>
    <numFmt numFmtId="175" formatCode="#,##0_,_0_0_0_-_ ;#,##0\-_,_0_0_0_ ;&quot;&quot;"/>
    <numFmt numFmtId="176" formatCode="#,##0.0_0_0_-_ ;#,##0.0\-_0_0_ ;&quot;&quot;"/>
    <numFmt numFmtId="177" formatCode="#,##0.00_0_-_ ;#,##0.00\-_0_ ;&quot;&quot;"/>
    <numFmt numFmtId="178" formatCode="#,##0.000_-_ ;#,##0.000\-_ ;&quot;&quot;"/>
    <numFmt numFmtId="179" formatCode="[$-40C]General"/>
    <numFmt numFmtId="180" formatCode="0.0"/>
    <numFmt numFmtId="181" formatCode="_-* #,##0.00\ [$€-40C]_-;\-* #,##0.00\ [$€-40C]_-;_-* &quot;-&quot;??\ [$€-40C]_-;_-@_-"/>
  </numFmts>
  <fonts count="4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sz val="12"/>
      <name val="Tms Rmn"/>
    </font>
    <font>
      <b/>
      <sz val="6"/>
      <name val="Arial"/>
      <family val="2"/>
    </font>
    <font>
      <sz val="8"/>
      <name val="Arial"/>
      <family val="2"/>
    </font>
    <font>
      <b/>
      <sz val="8"/>
      <color indexed="8"/>
      <name val="Arial"/>
      <family val="2"/>
    </font>
    <font>
      <sz val="10"/>
      <name val="Times New Roman"/>
      <family val="1"/>
    </font>
    <font>
      <sz val="8"/>
      <name val="Helv"/>
    </font>
    <font>
      <u/>
      <sz val="10"/>
      <color theme="10"/>
      <name val="Arial"/>
      <family val="2"/>
    </font>
    <font>
      <sz val="10"/>
      <name val="MS Sans Serif"/>
      <family val="2"/>
    </font>
    <font>
      <sz val="11"/>
      <color indexed="8"/>
      <name val="Calibri"/>
      <family val="2"/>
    </font>
    <font>
      <b/>
      <sz val="8"/>
      <name val="Arial Narrow"/>
      <family val="2"/>
    </font>
    <font>
      <b/>
      <sz val="8"/>
      <name val="Arial"/>
      <family val="2"/>
    </font>
    <font>
      <sz val="7"/>
      <name val="Small Fonts"/>
      <family val="2"/>
    </font>
    <font>
      <sz val="10"/>
      <name val="Helv"/>
    </font>
    <font>
      <b/>
      <u/>
      <sz val="8"/>
      <name val="Arial Narrow"/>
      <family val="2"/>
    </font>
    <font>
      <b/>
      <i/>
      <sz val="8"/>
      <color indexed="8"/>
      <name val="Arial"/>
      <family val="2"/>
    </font>
    <font>
      <i/>
      <sz val="10"/>
      <name val="Arial"/>
      <family val="2"/>
    </font>
    <font>
      <b/>
      <sz val="9"/>
      <name val="Arial"/>
      <family val="2"/>
    </font>
    <font>
      <sz val="11"/>
      <color rgb="FF000000"/>
      <name val="Calibri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name val="Trebuchet MS"/>
      <family val="2"/>
    </font>
    <font>
      <b/>
      <sz val="10"/>
      <name val="Trebuchet MS"/>
      <family val="2"/>
    </font>
    <font>
      <b/>
      <u/>
      <sz val="10"/>
      <name val="Trebuchet MS"/>
      <family val="2"/>
    </font>
    <font>
      <b/>
      <u/>
      <sz val="10"/>
      <name val="Arial"/>
      <family val="2"/>
    </font>
    <font>
      <b/>
      <sz val="10"/>
      <color rgb="FFFF0000"/>
      <name val="Trebuchet MS"/>
      <family val="2"/>
    </font>
    <font>
      <b/>
      <sz val="16"/>
      <name val="Trebuchet MS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9"/>
      <color rgb="FFFFFFFF"/>
      <name val="Calibri"/>
      <family val="2"/>
    </font>
    <font>
      <b/>
      <sz val="22"/>
      <color theme="1"/>
      <name val="Calibri"/>
      <family val="2"/>
    </font>
    <font>
      <sz val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0"/>
      <name val="Trebuchet MS"/>
      <family val="2"/>
    </font>
    <font>
      <b/>
      <sz val="10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0"/>
      <color theme="0"/>
      <name val="Trebuchet MS"/>
      <family val="2"/>
    </font>
  </fonts>
  <fills count="1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C6D9F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medium">
        <color indexed="64"/>
      </right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hair">
        <color auto="1"/>
      </top>
      <bottom style="hair">
        <color auto="1"/>
      </bottom>
      <diagonal/>
    </border>
    <border>
      <left/>
      <right style="medium">
        <color indexed="64"/>
      </right>
      <top style="double">
        <color indexed="64"/>
      </top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808080"/>
      </left>
      <right/>
      <top style="medium">
        <color rgb="FF808080"/>
      </top>
      <bottom/>
      <diagonal/>
    </border>
    <border>
      <left/>
      <right/>
      <top style="medium">
        <color rgb="FF808080"/>
      </top>
      <bottom/>
      <diagonal/>
    </border>
    <border>
      <left/>
      <right style="medium">
        <color rgb="FF808080"/>
      </right>
      <top style="medium">
        <color rgb="FF808080"/>
      </top>
      <bottom/>
      <diagonal/>
    </border>
    <border>
      <left style="medium">
        <color rgb="FF808080"/>
      </left>
      <right/>
      <top/>
      <bottom/>
      <diagonal/>
    </border>
    <border>
      <left/>
      <right style="medium">
        <color rgb="FF808080"/>
      </right>
      <top/>
      <bottom/>
      <diagonal/>
    </border>
    <border>
      <left style="medium">
        <color rgb="FF808080"/>
      </left>
      <right/>
      <top/>
      <bottom style="medium">
        <color rgb="FF808080"/>
      </bottom>
      <diagonal/>
    </border>
    <border>
      <left/>
      <right/>
      <top/>
      <bottom style="medium">
        <color rgb="FF808080"/>
      </bottom>
      <diagonal/>
    </border>
    <border>
      <left/>
      <right style="medium">
        <color rgb="FF808080"/>
      </right>
      <top/>
      <bottom style="medium">
        <color rgb="FF808080"/>
      </bottom>
      <diagonal/>
    </border>
    <border>
      <left/>
      <right style="medium">
        <color rgb="FFFFFFFF"/>
      </right>
      <top style="medium">
        <color rgb="FF808080"/>
      </top>
      <bottom style="medium">
        <color rgb="FF808080"/>
      </bottom>
      <diagonal/>
    </border>
    <border>
      <left style="medium">
        <color rgb="FF808080"/>
      </left>
      <right style="medium">
        <color rgb="FF808080"/>
      </right>
      <top/>
      <bottom style="medium">
        <color rgb="FF808080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0">
    <xf numFmtId="0" fontId="0" fillId="0" borderId="0"/>
    <xf numFmtId="0" fontId="1" fillId="0" borderId="0"/>
    <xf numFmtId="0" fontId="4" fillId="0" borderId="0"/>
    <xf numFmtId="0" fontId="5" fillId="0" borderId="7" applyNumberFormat="0" applyBorder="0" applyAlignment="0">
      <alignment horizontal="left" vertical="center"/>
    </xf>
    <xf numFmtId="0" fontId="3" fillId="0" borderId="0"/>
    <xf numFmtId="0" fontId="3" fillId="0" borderId="0"/>
    <xf numFmtId="0" fontId="3" fillId="0" borderId="0"/>
    <xf numFmtId="0" fontId="6" fillId="0" borderId="0"/>
    <xf numFmtId="0" fontId="4" fillId="0" borderId="8">
      <alignment horizontal="justify" vertical="center" wrapText="1"/>
    </xf>
    <xf numFmtId="0" fontId="4" fillId="0" borderId="8">
      <alignment horizontal="justify" vertical="center" wrapText="1"/>
    </xf>
    <xf numFmtId="0" fontId="6" fillId="0" borderId="0"/>
    <xf numFmtId="0" fontId="6" fillId="0" borderId="0"/>
    <xf numFmtId="0" fontId="3" fillId="0" borderId="0">
      <alignment vertical="center"/>
    </xf>
    <xf numFmtId="0" fontId="7" fillId="0" borderId="0" applyNumberFormat="0" applyFill="0" applyBorder="0" applyAlignment="0" applyProtection="0"/>
    <xf numFmtId="49" fontId="8" fillId="0" borderId="9" applyBorder="0">
      <alignment horizontal="left" vertical="center"/>
    </xf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" fillId="3" borderId="6" applyNumberFormat="0" applyFont="0" applyAlignment="0" applyProtection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9" fontId="9" fillId="0" borderId="0">
      <alignment vertical="top" wrapText="1"/>
    </xf>
    <xf numFmtId="49" fontId="5" fillId="0" borderId="0">
      <alignment vertical="top"/>
    </xf>
    <xf numFmtId="0" fontId="3" fillId="0" borderId="0">
      <alignment wrapText="1"/>
    </xf>
    <xf numFmtId="49" fontId="10" fillId="0" borderId="0" applyBorder="0">
      <alignment horizontal="center"/>
    </xf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1" fontId="11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4" fillId="0" borderId="0">
      <alignment horizontal="justify" vertical="center" wrapText="1"/>
    </xf>
    <xf numFmtId="40" fontId="14" fillId="0" borderId="0" applyFont="0" applyFill="0" applyBorder="0" applyAlignment="0" applyProtection="0"/>
    <xf numFmtId="164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6" fillId="0" borderId="3" applyNumberFormat="0" applyAlignment="0" applyProtection="0"/>
    <xf numFmtId="173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174" fontId="17" fillId="0" borderId="0"/>
    <xf numFmtId="37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9" fillId="0" borderId="0"/>
    <xf numFmtId="0" fontId="4" fillId="0" borderId="0"/>
    <xf numFmtId="0" fontId="1" fillId="0" borderId="0"/>
    <xf numFmtId="0" fontId="11" fillId="0" borderId="0"/>
    <xf numFmtId="0" fontId="4" fillId="0" borderId="0"/>
    <xf numFmtId="0" fontId="4" fillId="0" borderId="0"/>
    <xf numFmtId="0" fontId="20" fillId="0" borderId="8" applyNumberFormat="0" applyAlignment="0" applyProtection="0">
      <alignment vertical="top" wrapText="1"/>
    </xf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4" fontId="17" fillId="0" borderId="0" applyProtection="0"/>
    <xf numFmtId="175" fontId="9" fillId="0" borderId="0"/>
    <xf numFmtId="176" fontId="9" fillId="0" borderId="0"/>
    <xf numFmtId="177" fontId="9" fillId="0" borderId="0"/>
    <xf numFmtId="178" fontId="9" fillId="0" borderId="0"/>
    <xf numFmtId="49" fontId="9" fillId="0" borderId="0">
      <alignment vertical="top"/>
    </xf>
    <xf numFmtId="49" fontId="17" fillId="0" borderId="10"/>
    <xf numFmtId="49" fontId="21" fillId="4" borderId="0">
      <alignment horizontal="left"/>
    </xf>
    <xf numFmtId="0" fontId="22" fillId="0" borderId="8" applyBorder="0">
      <alignment vertical="top"/>
    </xf>
    <xf numFmtId="49" fontId="2" fillId="0" borderId="0">
      <alignment vertical="top"/>
    </xf>
    <xf numFmtId="49" fontId="3" fillId="0" borderId="0">
      <alignment vertical="top"/>
    </xf>
    <xf numFmtId="49" fontId="23" fillId="0" borderId="0">
      <alignment vertical="top"/>
    </xf>
    <xf numFmtId="49" fontId="17" fillId="0" borderId="0"/>
    <xf numFmtId="0" fontId="9" fillId="0" borderId="0" applyNumberFormat="0"/>
    <xf numFmtId="179" fontId="24" fillId="0" borderId="0" applyBorder="0" applyProtection="0"/>
    <xf numFmtId="0" fontId="25" fillId="0" borderId="0"/>
    <xf numFmtId="0" fontId="26" fillId="0" borderId="0" applyNumberFormat="0" applyFill="0" applyBorder="0" applyAlignment="0" applyProtection="0">
      <alignment vertical="top"/>
      <protection locked="0"/>
    </xf>
    <xf numFmtId="164" fontId="4" fillId="0" borderId="0" applyFont="0" applyFill="0" applyBorder="0" applyAlignment="0" applyProtection="0"/>
    <xf numFmtId="4" fontId="4" fillId="0" borderId="14">
      <alignment vertical="top"/>
    </xf>
    <xf numFmtId="0" fontId="4" fillId="0" borderId="0"/>
    <xf numFmtId="0" fontId="4" fillId="0" borderId="0"/>
    <xf numFmtId="0" fontId="39" fillId="10" borderId="0" applyNumberFormat="0" applyBorder="0" applyAlignment="0" applyProtection="0"/>
  </cellStyleXfs>
  <cellXfs count="152">
    <xf numFmtId="0" fontId="0" fillId="0" borderId="0" xfId="0"/>
    <xf numFmtId="0" fontId="4" fillId="0" borderId="0" xfId="2"/>
    <xf numFmtId="0" fontId="4" fillId="0" borderId="0" xfId="2" applyAlignment="1">
      <alignment horizontal="center"/>
    </xf>
    <xf numFmtId="0" fontId="4" fillId="0" borderId="0" xfId="2" applyAlignment="1">
      <alignment horizontal="center" vertical="center" wrapText="1"/>
    </xf>
    <xf numFmtId="180" fontId="4" fillId="0" borderId="0" xfId="2" applyNumberFormat="1" applyAlignment="1">
      <alignment horizontal="center" vertical="center" wrapText="1"/>
    </xf>
    <xf numFmtId="0" fontId="4" fillId="0" borderId="0" xfId="2" applyAlignment="1">
      <alignment horizontal="left" vertical="center" wrapText="1"/>
    </xf>
    <xf numFmtId="1" fontId="27" fillId="0" borderId="20" xfId="2" applyNumberFormat="1" applyFont="1" applyBorder="1" applyAlignment="1">
      <alignment horizontal="center" vertical="center" wrapText="1"/>
    </xf>
    <xf numFmtId="0" fontId="30" fillId="0" borderId="0" xfId="2" applyFont="1"/>
    <xf numFmtId="0" fontId="30" fillId="0" borderId="0" xfId="2" applyFont="1" applyAlignment="1">
      <alignment horizontal="center"/>
    </xf>
    <xf numFmtId="181" fontId="27" fillId="0" borderId="1" xfId="2" applyNumberFormat="1" applyFont="1" applyBorder="1" applyAlignment="1">
      <alignment horizontal="center" vertical="center" wrapText="1"/>
    </xf>
    <xf numFmtId="1" fontId="27" fillId="5" borderId="20" xfId="2" applyNumberFormat="1" applyFont="1" applyFill="1" applyBorder="1" applyAlignment="1">
      <alignment horizontal="center" vertical="center" wrapText="1"/>
    </xf>
    <xf numFmtId="0" fontId="3" fillId="0" borderId="0" xfId="2" applyFont="1"/>
    <xf numFmtId="0" fontId="3" fillId="0" borderId="0" xfId="2" applyFont="1" applyAlignment="1">
      <alignment horizontal="center"/>
    </xf>
    <xf numFmtId="0" fontId="4" fillId="5" borderId="0" xfId="2" applyFill="1"/>
    <xf numFmtId="0" fontId="4" fillId="5" borderId="0" xfId="2" applyFill="1" applyAlignment="1">
      <alignment horizontal="center"/>
    </xf>
    <xf numFmtId="165" fontId="27" fillId="5" borderId="15" xfId="2" applyNumberFormat="1" applyFont="1" applyFill="1" applyBorder="1" applyAlignment="1">
      <alignment horizontal="right" vertical="center" wrapText="1"/>
    </xf>
    <xf numFmtId="0" fontId="28" fillId="5" borderId="16" xfId="2" applyFont="1" applyFill="1" applyBorder="1" applyAlignment="1">
      <alignment horizontal="right" vertical="center" wrapText="1"/>
    </xf>
    <xf numFmtId="0" fontId="28" fillId="5" borderId="12" xfId="2" applyFont="1" applyFill="1" applyBorder="1" applyAlignment="1">
      <alignment horizontal="center" vertical="center" wrapText="1"/>
    </xf>
    <xf numFmtId="0" fontId="28" fillId="5" borderId="17" xfId="2" applyFont="1" applyFill="1" applyBorder="1" applyAlignment="1">
      <alignment horizontal="center" vertical="center" wrapText="1"/>
    </xf>
    <xf numFmtId="165" fontId="27" fillId="5" borderId="18" xfId="2" applyNumberFormat="1" applyFont="1" applyFill="1" applyBorder="1" applyAlignment="1">
      <alignment horizontal="right" vertical="center" wrapText="1"/>
    </xf>
    <xf numFmtId="0" fontId="28" fillId="5" borderId="11" xfId="2" applyFont="1" applyFill="1" applyBorder="1" applyAlignment="1">
      <alignment horizontal="right" vertical="center" wrapText="1"/>
    </xf>
    <xf numFmtId="0" fontId="28" fillId="5" borderId="0" xfId="2" applyFont="1" applyFill="1" applyAlignment="1">
      <alignment horizontal="center" vertical="center" wrapText="1"/>
    </xf>
    <xf numFmtId="0" fontId="28" fillId="5" borderId="19" xfId="2" applyFont="1" applyFill="1" applyBorder="1" applyAlignment="1">
      <alignment horizontal="center" vertical="center" wrapText="1"/>
    </xf>
    <xf numFmtId="181" fontId="29" fillId="5" borderId="18" xfId="2" applyNumberFormat="1" applyFont="1" applyFill="1" applyBorder="1" applyAlignment="1">
      <alignment horizontal="center" vertical="center" wrapText="1"/>
    </xf>
    <xf numFmtId="0" fontId="29" fillId="5" borderId="13" xfId="2" applyFont="1" applyFill="1" applyBorder="1" applyAlignment="1">
      <alignment horizontal="right" vertical="center" wrapText="1"/>
    </xf>
    <xf numFmtId="0" fontId="29" fillId="5" borderId="13" xfId="2" applyFont="1" applyFill="1" applyBorder="1" applyAlignment="1">
      <alignment horizontal="center" vertical="center" wrapText="1"/>
    </xf>
    <xf numFmtId="0" fontId="4" fillId="5" borderId="21" xfId="2" applyFill="1" applyBorder="1"/>
    <xf numFmtId="181" fontId="27" fillId="0" borderId="1" xfId="2" applyNumberFormat="1" applyFont="1" applyBorder="1" applyAlignment="1" applyProtection="1">
      <alignment horizontal="center" vertical="center" wrapText="1"/>
      <protection locked="0"/>
    </xf>
    <xf numFmtId="0" fontId="27" fillId="0" borderId="16" xfId="2" applyFont="1" applyBorder="1" applyAlignment="1">
      <alignment horizontal="center" vertical="center" wrapText="1"/>
    </xf>
    <xf numFmtId="1" fontId="27" fillId="2" borderId="20" xfId="2" applyNumberFormat="1" applyFont="1" applyFill="1" applyBorder="1" applyAlignment="1">
      <alignment horizontal="center" vertical="center" wrapText="1"/>
    </xf>
    <xf numFmtId="0" fontId="28" fillId="2" borderId="22" xfId="2" applyFont="1" applyFill="1" applyBorder="1" applyAlignment="1">
      <alignment horizontal="center" vertical="center" wrapText="1"/>
    </xf>
    <xf numFmtId="0" fontId="30" fillId="5" borderId="21" xfId="2" applyFont="1" applyFill="1" applyBorder="1"/>
    <xf numFmtId="0" fontId="29" fillId="0" borderId="22" xfId="2" applyFont="1" applyBorder="1" applyAlignment="1">
      <alignment horizontal="center" vertical="center" wrapText="1"/>
    </xf>
    <xf numFmtId="0" fontId="27" fillId="0" borderId="22" xfId="2" applyFont="1" applyBorder="1" applyAlignment="1">
      <alignment horizontal="center" vertical="center" wrapText="1"/>
    </xf>
    <xf numFmtId="181" fontId="27" fillId="2" borderId="1" xfId="2" applyNumberFormat="1" applyFont="1" applyFill="1" applyBorder="1" applyAlignment="1">
      <alignment horizontal="center" vertical="center" wrapText="1"/>
    </xf>
    <xf numFmtId="181" fontId="27" fillId="6" borderId="1" xfId="2" applyNumberFormat="1" applyFont="1" applyFill="1" applyBorder="1" applyAlignment="1">
      <alignment horizontal="center" vertical="center" wrapText="1"/>
    </xf>
    <xf numFmtId="1" fontId="27" fillId="6" borderId="20" xfId="2" applyNumberFormat="1" applyFont="1" applyFill="1" applyBorder="1" applyAlignment="1">
      <alignment horizontal="center" vertical="center" wrapText="1"/>
    </xf>
    <xf numFmtId="0" fontId="28" fillId="6" borderId="22" xfId="2" applyFont="1" applyFill="1" applyBorder="1" applyAlignment="1">
      <alignment horizontal="center" vertical="center" wrapText="1"/>
    </xf>
    <xf numFmtId="0" fontId="3" fillId="5" borderId="21" xfId="2" applyFont="1" applyFill="1" applyBorder="1"/>
    <xf numFmtId="0" fontId="4" fillId="5" borderId="21" xfId="2" applyFill="1" applyBorder="1" applyAlignment="1">
      <alignment horizontal="center" vertical="center" wrapText="1"/>
    </xf>
    <xf numFmtId="0" fontId="27" fillId="5" borderId="22" xfId="2" applyFont="1" applyFill="1" applyBorder="1" applyAlignment="1">
      <alignment horizontal="center" vertical="center" wrapText="1"/>
    </xf>
    <xf numFmtId="0" fontId="4" fillId="0" borderId="22" xfId="2" applyBorder="1"/>
    <xf numFmtId="0" fontId="29" fillId="2" borderId="22" xfId="2" applyFont="1" applyFill="1" applyBorder="1" applyAlignment="1">
      <alignment horizontal="center" vertical="center" wrapText="1"/>
    </xf>
    <xf numFmtId="0" fontId="11" fillId="5" borderId="0" xfId="2" applyFont="1" applyFill="1" applyAlignment="1">
      <alignment vertical="center"/>
    </xf>
    <xf numFmtId="0" fontId="11" fillId="4" borderId="0" xfId="2" applyFont="1" applyFill="1"/>
    <xf numFmtId="181" fontId="4" fillId="0" borderId="0" xfId="2" applyNumberFormat="1" applyAlignment="1">
      <alignment horizontal="center"/>
    </xf>
    <xf numFmtId="181" fontId="27" fillId="5" borderId="1" xfId="2" applyNumberFormat="1" applyFont="1" applyFill="1" applyBorder="1" applyAlignment="1">
      <alignment horizontal="center" vertical="center" wrapText="1"/>
    </xf>
    <xf numFmtId="1" fontId="31" fillId="5" borderId="20" xfId="2" applyNumberFormat="1" applyFont="1" applyFill="1" applyBorder="1" applyAlignment="1">
      <alignment horizontal="center" vertical="center" wrapText="1"/>
    </xf>
    <xf numFmtId="0" fontId="4" fillId="0" borderId="0" xfId="2" applyAlignment="1">
      <alignment horizontal="left"/>
    </xf>
    <xf numFmtId="0" fontId="3" fillId="0" borderId="0" xfId="2" applyFont="1" applyAlignment="1">
      <alignment horizontal="left"/>
    </xf>
    <xf numFmtId="0" fontId="30" fillId="0" borderId="0" xfId="2" applyFont="1" applyAlignment="1">
      <alignment horizontal="left"/>
    </xf>
    <xf numFmtId="0" fontId="28" fillId="5" borderId="22" xfId="2" applyFont="1" applyFill="1" applyBorder="1" applyAlignment="1">
      <alignment horizontal="center" vertical="center" wrapText="1"/>
    </xf>
    <xf numFmtId="181" fontId="27" fillId="0" borderId="23" xfId="2" applyNumberFormat="1" applyFont="1" applyBorder="1" applyAlignment="1">
      <alignment horizontal="center" vertical="center" wrapText="1"/>
    </xf>
    <xf numFmtId="181" fontId="27" fillId="2" borderId="1" xfId="2" applyNumberFormat="1" applyFont="1" applyFill="1" applyBorder="1" applyAlignment="1" applyProtection="1">
      <alignment horizontal="center" vertical="center" wrapText="1"/>
      <protection locked="0"/>
    </xf>
    <xf numFmtId="181" fontId="27" fillId="6" borderId="1" xfId="2" applyNumberFormat="1" applyFont="1" applyFill="1" applyBorder="1" applyAlignment="1" applyProtection="1">
      <alignment horizontal="center" vertical="center" wrapText="1"/>
      <protection locked="0"/>
    </xf>
    <xf numFmtId="1" fontId="4" fillId="0" borderId="0" xfId="2" applyNumberFormat="1"/>
    <xf numFmtId="1" fontId="28" fillId="5" borderId="20" xfId="2" applyNumberFormat="1" applyFont="1" applyFill="1" applyBorder="1" applyAlignment="1">
      <alignment horizontal="center" vertical="center" wrapText="1"/>
    </xf>
    <xf numFmtId="0" fontId="29" fillId="2" borderId="20" xfId="2" applyFont="1" applyFill="1" applyBorder="1" applyAlignment="1">
      <alignment horizontal="center" vertical="center" wrapText="1"/>
    </xf>
    <xf numFmtId="0" fontId="27" fillId="6" borderId="20" xfId="2" applyFont="1" applyFill="1" applyBorder="1" applyAlignment="1">
      <alignment horizontal="center" vertical="center" wrapText="1"/>
    </xf>
    <xf numFmtId="0" fontId="27" fillId="5" borderId="20" xfId="2" applyFont="1" applyFill="1" applyBorder="1" applyAlignment="1">
      <alignment horizontal="center" vertical="center" wrapText="1"/>
    </xf>
    <xf numFmtId="0" fontId="27" fillId="0" borderId="20" xfId="2" applyFont="1" applyBorder="1" applyAlignment="1">
      <alignment horizontal="center" vertical="center" wrapText="1"/>
    </xf>
    <xf numFmtId="0" fontId="27" fillId="2" borderId="20" xfId="2" applyFont="1" applyFill="1" applyBorder="1" applyAlignment="1">
      <alignment horizontal="center" vertical="center" wrapText="1"/>
    </xf>
    <xf numFmtId="0" fontId="29" fillId="2" borderId="18" xfId="2" applyFont="1" applyFill="1" applyBorder="1" applyAlignment="1">
      <alignment horizontal="left" vertical="center" wrapText="1"/>
    </xf>
    <xf numFmtId="0" fontId="28" fillId="6" borderId="18" xfId="2" applyFont="1" applyFill="1" applyBorder="1" applyAlignment="1">
      <alignment horizontal="left" vertical="center" wrapText="1"/>
    </xf>
    <xf numFmtId="0" fontId="28" fillId="5" borderId="18" xfId="2" applyFont="1" applyFill="1" applyBorder="1" applyAlignment="1">
      <alignment horizontal="left" vertical="center" wrapText="1"/>
    </xf>
    <xf numFmtId="0" fontId="27" fillId="0" borderId="18" xfId="2" applyFont="1" applyBorder="1" applyAlignment="1">
      <alignment horizontal="left" vertical="center" wrapText="1"/>
    </xf>
    <xf numFmtId="0" fontId="27" fillId="5" borderId="18" xfId="2" applyFont="1" applyFill="1" applyBorder="1" applyAlignment="1">
      <alignment horizontal="left" vertical="center" wrapText="1"/>
    </xf>
    <xf numFmtId="0" fontId="27" fillId="5" borderId="18" xfId="2" applyFont="1" applyFill="1" applyBorder="1" applyAlignment="1">
      <alignment horizontal="right" vertical="center" wrapText="1"/>
    </xf>
    <xf numFmtId="0" fontId="27" fillId="0" borderId="18" xfId="2" applyFont="1" applyBorder="1" applyAlignment="1">
      <alignment horizontal="right" vertical="center" wrapText="1"/>
    </xf>
    <xf numFmtId="0" fontId="27" fillId="5" borderId="25" xfId="28" applyFont="1" applyFill="1" applyBorder="1" applyAlignment="1" applyProtection="1">
      <alignment horizontal="right" vertical="center" wrapText="1"/>
    </xf>
    <xf numFmtId="0" fontId="0" fillId="0" borderId="18" xfId="2" applyFont="1" applyBorder="1" applyAlignment="1">
      <alignment horizontal="right" vertical="center" wrapText="1"/>
    </xf>
    <xf numFmtId="0" fontId="0" fillId="5" borderId="18" xfId="2" applyFont="1" applyFill="1" applyBorder="1" applyAlignment="1">
      <alignment horizontal="right" vertical="center" wrapText="1"/>
    </xf>
    <xf numFmtId="0" fontId="29" fillId="5" borderId="26" xfId="2" applyFont="1" applyFill="1" applyBorder="1" applyAlignment="1">
      <alignment horizontal="center" vertical="center" wrapText="1"/>
    </xf>
    <xf numFmtId="0" fontId="28" fillId="5" borderId="21" xfId="2" applyFont="1" applyFill="1" applyBorder="1" applyAlignment="1">
      <alignment horizontal="center" vertical="center" wrapText="1"/>
    </xf>
    <xf numFmtId="0" fontId="28" fillId="5" borderId="27" xfId="2" applyFont="1" applyFill="1" applyBorder="1" applyAlignment="1">
      <alignment horizontal="center" vertical="center" wrapText="1"/>
    </xf>
    <xf numFmtId="0" fontId="4" fillId="0" borderId="0" xfId="78"/>
    <xf numFmtId="0" fontId="34" fillId="5" borderId="30" xfId="78" applyFont="1" applyFill="1" applyBorder="1" applyAlignment="1">
      <alignment wrapText="1"/>
    </xf>
    <xf numFmtId="0" fontId="4" fillId="5" borderId="30" xfId="78" applyFill="1" applyBorder="1" applyAlignment="1">
      <alignment wrapText="1"/>
    </xf>
    <xf numFmtId="0" fontId="34" fillId="5" borderId="0" xfId="78" applyFont="1" applyFill="1" applyAlignment="1">
      <alignment wrapText="1"/>
    </xf>
    <xf numFmtId="0" fontId="4" fillId="0" borderId="0" xfId="78" applyAlignment="1">
      <alignment wrapText="1"/>
    </xf>
    <xf numFmtId="0" fontId="34" fillId="5" borderId="35" xfId="78" applyFont="1" applyFill="1" applyBorder="1" applyAlignment="1">
      <alignment wrapText="1"/>
    </xf>
    <xf numFmtId="0" fontId="4" fillId="0" borderId="35" xfId="78" applyBorder="1" applyAlignment="1">
      <alignment wrapText="1"/>
    </xf>
    <xf numFmtId="0" fontId="4" fillId="5" borderId="0" xfId="78" applyFill="1" applyAlignment="1">
      <alignment horizontal="justify"/>
    </xf>
    <xf numFmtId="0" fontId="4" fillId="5" borderId="0" xfId="78" applyFill="1"/>
    <xf numFmtId="0" fontId="33" fillId="5" borderId="30" xfId="78" applyFont="1" applyFill="1" applyBorder="1" applyAlignment="1">
      <alignment horizontal="justify" wrapText="1"/>
    </xf>
    <xf numFmtId="0" fontId="34" fillId="5" borderId="30" xfId="78" applyFont="1" applyFill="1" applyBorder="1" applyAlignment="1">
      <alignment horizontal="justify" wrapText="1"/>
    </xf>
    <xf numFmtId="0" fontId="33" fillId="5" borderId="0" xfId="78" applyFont="1" applyFill="1" applyAlignment="1">
      <alignment horizontal="justify" wrapText="1"/>
    </xf>
    <xf numFmtId="0" fontId="33" fillId="5" borderId="35" xfId="78" applyFont="1" applyFill="1" applyBorder="1" applyAlignment="1">
      <alignment horizontal="justify" wrapText="1"/>
    </xf>
    <xf numFmtId="0" fontId="33" fillId="0" borderId="36" xfId="0" applyFont="1" applyBorder="1" applyAlignment="1">
      <alignment horizontal="justify" vertical="center" wrapText="1"/>
    </xf>
    <xf numFmtId="0" fontId="35" fillId="7" borderId="37" xfId="0" applyFont="1" applyFill="1" applyBorder="1" applyAlignment="1">
      <alignment horizontal="center" vertical="center" wrapText="1"/>
    </xf>
    <xf numFmtId="0" fontId="35" fillId="7" borderId="38" xfId="0" applyFont="1" applyFill="1" applyBorder="1" applyAlignment="1">
      <alignment horizontal="center" vertical="center" wrapText="1"/>
    </xf>
    <xf numFmtId="14" fontId="33" fillId="0" borderId="36" xfId="0" applyNumberFormat="1" applyFont="1" applyBorder="1" applyAlignment="1">
      <alignment horizontal="center" vertical="center" wrapText="1"/>
    </xf>
    <xf numFmtId="0" fontId="33" fillId="0" borderId="36" xfId="0" applyFont="1" applyBorder="1" applyAlignment="1">
      <alignment horizontal="center" vertical="center" wrapText="1"/>
    </xf>
    <xf numFmtId="181" fontId="29" fillId="2" borderId="1" xfId="2" applyNumberFormat="1" applyFont="1" applyFill="1" applyBorder="1" applyAlignment="1" applyProtection="1">
      <alignment horizontal="center" vertical="center" wrapText="1"/>
      <protection locked="0"/>
    </xf>
    <xf numFmtId="181" fontId="27" fillId="5" borderId="1" xfId="2" applyNumberFormat="1" applyFont="1" applyFill="1" applyBorder="1" applyAlignment="1" applyProtection="1">
      <alignment horizontal="center" vertical="center" wrapText="1"/>
      <protection locked="0"/>
    </xf>
    <xf numFmtId="181" fontId="27" fillId="5" borderId="23" xfId="2" applyNumberFormat="1" applyFont="1" applyFill="1" applyBorder="1" applyAlignment="1" applyProtection="1">
      <alignment horizontal="center" vertical="center" wrapText="1"/>
      <protection locked="0"/>
    </xf>
    <xf numFmtId="181" fontId="27" fillId="0" borderId="39" xfId="2" applyNumberFormat="1" applyFont="1" applyBorder="1" applyAlignment="1" applyProtection="1">
      <alignment horizontal="center" vertical="center" wrapText="1"/>
      <protection locked="0"/>
    </xf>
    <xf numFmtId="181" fontId="29" fillId="5" borderId="40" xfId="2" applyNumberFormat="1" applyFont="1" applyFill="1" applyBorder="1" applyAlignment="1">
      <alignment horizontal="center" vertical="center" wrapText="1"/>
    </xf>
    <xf numFmtId="0" fontId="29" fillId="5" borderId="41" xfId="2" applyFont="1" applyFill="1" applyBorder="1" applyAlignment="1">
      <alignment horizontal="center" vertical="center" wrapText="1"/>
    </xf>
    <xf numFmtId="0" fontId="29" fillId="0" borderId="18" xfId="2" applyFont="1" applyBorder="1" applyAlignment="1">
      <alignment horizontal="left" vertical="center" wrapText="1"/>
    </xf>
    <xf numFmtId="181" fontId="27" fillId="5" borderId="2" xfId="2" applyNumberFormat="1" applyFont="1" applyFill="1" applyBorder="1" applyAlignment="1" applyProtection="1">
      <alignment horizontal="center" vertical="center" wrapText="1"/>
      <protection locked="0"/>
    </xf>
    <xf numFmtId="0" fontId="3" fillId="9" borderId="0" xfId="2" applyFont="1" applyFill="1" applyAlignment="1">
      <alignment horizontal="center"/>
    </xf>
    <xf numFmtId="0" fontId="3" fillId="9" borderId="0" xfId="2" applyFont="1" applyFill="1"/>
    <xf numFmtId="0" fontId="27" fillId="0" borderId="44" xfId="2" applyFont="1" applyBorder="1" applyAlignment="1">
      <alignment horizontal="left" vertical="center" wrapText="1"/>
    </xf>
    <xf numFmtId="0" fontId="4" fillId="0" borderId="43" xfId="2" applyBorder="1" applyAlignment="1">
      <alignment horizontal="center" vertical="center" wrapText="1"/>
    </xf>
    <xf numFmtId="0" fontId="4" fillId="0" borderId="42" xfId="2" applyBorder="1" applyAlignment="1">
      <alignment horizontal="left" vertical="center" wrapText="1"/>
    </xf>
    <xf numFmtId="0" fontId="4" fillId="0" borderId="42" xfId="2" applyBorder="1" applyAlignment="1">
      <alignment horizontal="center" vertical="center" wrapText="1"/>
    </xf>
    <xf numFmtId="180" fontId="4" fillId="0" borderId="42" xfId="2" applyNumberFormat="1" applyBorder="1" applyAlignment="1">
      <alignment horizontal="center" vertical="center" wrapText="1"/>
    </xf>
    <xf numFmtId="0" fontId="27" fillId="0" borderId="45" xfId="2" applyFont="1" applyBorder="1" applyAlignment="1">
      <alignment horizontal="center" vertical="center" wrapText="1"/>
    </xf>
    <xf numFmtId="0" fontId="4" fillId="0" borderId="19" xfId="2" applyBorder="1" applyAlignment="1">
      <alignment horizontal="center"/>
    </xf>
    <xf numFmtId="0" fontId="4" fillId="0" borderId="11" xfId="2" applyBorder="1"/>
    <xf numFmtId="1" fontId="27" fillId="5" borderId="18" xfId="2" applyNumberFormat="1" applyFont="1" applyFill="1" applyBorder="1" applyAlignment="1">
      <alignment horizontal="left" vertical="center" wrapText="1"/>
    </xf>
    <xf numFmtId="0" fontId="4" fillId="0" borderId="28" xfId="2" applyBorder="1" applyAlignment="1">
      <alignment horizontal="center" vertical="center" wrapText="1"/>
    </xf>
    <xf numFmtId="0" fontId="4" fillId="0" borderId="4" xfId="2" applyBorder="1" applyAlignment="1">
      <alignment horizontal="left" vertical="center" wrapText="1"/>
    </xf>
    <xf numFmtId="0" fontId="4" fillId="0" borderId="4" xfId="2" applyBorder="1" applyAlignment="1">
      <alignment horizontal="center" vertical="center" wrapText="1"/>
    </xf>
    <xf numFmtId="0" fontId="27" fillId="0" borderId="24" xfId="2" applyFont="1" applyBorder="1" applyAlignment="1">
      <alignment horizontal="center" vertical="center" wrapText="1"/>
    </xf>
    <xf numFmtId="0" fontId="27" fillId="5" borderId="22" xfId="2" applyFont="1" applyFill="1" applyBorder="1" applyAlignment="1">
      <alignment horizontal="left" vertical="center" wrapText="1"/>
    </xf>
    <xf numFmtId="0" fontId="33" fillId="5" borderId="29" xfId="78" applyFont="1" applyFill="1" applyBorder="1" applyAlignment="1">
      <alignment horizontal="justify" wrapText="1"/>
    </xf>
    <xf numFmtId="0" fontId="33" fillId="5" borderId="32" xfId="78" applyFont="1" applyFill="1" applyBorder="1" applyAlignment="1">
      <alignment horizontal="justify" wrapText="1"/>
    </xf>
    <xf numFmtId="0" fontId="33" fillId="5" borderId="34" xfId="78" applyFont="1" applyFill="1" applyBorder="1" applyAlignment="1">
      <alignment horizontal="justify" wrapText="1"/>
    </xf>
    <xf numFmtId="0" fontId="35" fillId="7" borderId="31" xfId="78" applyFont="1" applyFill="1" applyBorder="1" applyAlignment="1">
      <alignment horizontal="center" vertical="center" textRotation="180" wrapText="1"/>
    </xf>
    <xf numFmtId="0" fontId="35" fillId="7" borderId="33" xfId="78" applyFont="1" applyFill="1" applyBorder="1" applyAlignment="1">
      <alignment horizontal="center" vertical="center" textRotation="180" wrapText="1"/>
    </xf>
    <xf numFmtId="0" fontId="35" fillId="7" borderId="36" xfId="78" applyFont="1" applyFill="1" applyBorder="1" applyAlignment="1">
      <alignment horizontal="center" vertical="center" textRotation="180" wrapText="1"/>
    </xf>
    <xf numFmtId="0" fontId="33" fillId="5" borderId="29" xfId="78" applyFont="1" applyFill="1" applyBorder="1" applyAlignment="1">
      <alignment wrapText="1"/>
    </xf>
    <xf numFmtId="0" fontId="33" fillId="5" borderId="32" xfId="78" applyFont="1" applyFill="1" applyBorder="1" applyAlignment="1">
      <alignment wrapText="1"/>
    </xf>
    <xf numFmtId="0" fontId="33" fillId="5" borderId="34" xfId="78" applyFont="1" applyFill="1" applyBorder="1" applyAlignment="1">
      <alignment wrapText="1"/>
    </xf>
    <xf numFmtId="0" fontId="34" fillId="5" borderId="30" xfId="78" applyFont="1" applyFill="1" applyBorder="1" applyAlignment="1">
      <alignment horizontal="left" vertical="center" wrapText="1"/>
    </xf>
    <xf numFmtId="0" fontId="34" fillId="5" borderId="0" xfId="78" applyFont="1" applyFill="1" applyAlignment="1">
      <alignment horizontal="left" vertical="center" wrapText="1"/>
    </xf>
    <xf numFmtId="0" fontId="34" fillId="5" borderId="35" xfId="78" applyFont="1" applyFill="1" applyBorder="1" applyAlignment="1">
      <alignment horizontal="left" vertical="center" wrapText="1"/>
    </xf>
    <xf numFmtId="0" fontId="36" fillId="8" borderId="29" xfId="78" applyFont="1" applyFill="1" applyBorder="1" applyAlignment="1">
      <alignment horizontal="center" vertical="center" wrapText="1"/>
    </xf>
    <xf numFmtId="0" fontId="4" fillId="0" borderId="30" xfId="78" applyBorder="1" applyAlignment="1">
      <alignment horizontal="center" vertical="center"/>
    </xf>
    <xf numFmtId="0" fontId="4" fillId="0" borderId="31" xfId="78" applyBorder="1" applyAlignment="1">
      <alignment horizontal="center" vertical="center"/>
    </xf>
    <xf numFmtId="0" fontId="4" fillId="0" borderId="32" xfId="78" applyBorder="1" applyAlignment="1">
      <alignment horizontal="center" vertical="center"/>
    </xf>
    <xf numFmtId="0" fontId="4" fillId="0" borderId="0" xfId="78" applyAlignment="1">
      <alignment horizontal="center" vertical="center"/>
    </xf>
    <xf numFmtId="0" fontId="4" fillId="0" borderId="33" xfId="78" applyBorder="1" applyAlignment="1">
      <alignment horizontal="center" vertical="center"/>
    </xf>
    <xf numFmtId="0" fontId="4" fillId="0" borderId="34" xfId="78" applyBorder="1" applyAlignment="1">
      <alignment horizontal="center" vertical="center"/>
    </xf>
    <xf numFmtId="0" fontId="4" fillId="0" borderId="35" xfId="78" applyBorder="1" applyAlignment="1">
      <alignment horizontal="center" vertical="center"/>
    </xf>
    <xf numFmtId="0" fontId="4" fillId="0" borderId="36" xfId="78" applyBorder="1" applyAlignment="1">
      <alignment horizontal="center" vertical="center"/>
    </xf>
    <xf numFmtId="0" fontId="32" fillId="11" borderId="4" xfId="2" applyFont="1" applyFill="1" applyBorder="1" applyAlignment="1">
      <alignment horizontal="center" vertical="center" wrapText="1"/>
    </xf>
    <xf numFmtId="0" fontId="32" fillId="11" borderId="5" xfId="2" applyFont="1" applyFill="1" applyBorder="1" applyAlignment="1">
      <alignment horizontal="center" vertical="center" wrapText="1"/>
    </xf>
    <xf numFmtId="0" fontId="4" fillId="0" borderId="0" xfId="2" applyBorder="1" applyAlignment="1">
      <alignment horizontal="center"/>
    </xf>
    <xf numFmtId="0" fontId="40" fillId="0" borderId="19" xfId="2" applyFont="1" applyFill="1" applyBorder="1" applyAlignment="1">
      <alignment horizontal="center" vertical="center" wrapText="1"/>
    </xf>
    <xf numFmtId="0" fontId="32" fillId="0" borderId="0" xfId="2" applyFont="1" applyFill="1" applyBorder="1" applyAlignment="1">
      <alignment horizontal="center" vertical="center" wrapText="1"/>
    </xf>
    <xf numFmtId="0" fontId="32" fillId="0" borderId="21" xfId="2" applyFont="1" applyFill="1" applyBorder="1" applyAlignment="1">
      <alignment horizontal="center" vertical="center" wrapText="1"/>
    </xf>
    <xf numFmtId="3" fontId="41" fillId="11" borderId="48" xfId="79" applyNumberFormat="1" applyFont="1" applyFill="1" applyBorder="1" applyAlignment="1" applyProtection="1">
      <alignment horizontal="center" vertical="center" wrapText="1"/>
      <protection locked="0"/>
    </xf>
    <xf numFmtId="3" fontId="41" fillId="11" borderId="49" xfId="79" applyNumberFormat="1" applyFont="1" applyFill="1" applyBorder="1" applyAlignment="1" applyProtection="1">
      <alignment horizontal="center" vertical="center" wrapText="1"/>
      <protection locked="0"/>
    </xf>
    <xf numFmtId="0" fontId="42" fillId="11" borderId="28" xfId="2" applyFont="1" applyFill="1" applyBorder="1" applyAlignment="1">
      <alignment horizontal="center" vertical="center" wrapText="1"/>
    </xf>
    <xf numFmtId="0" fontId="43" fillId="12" borderId="46" xfId="2" applyFont="1" applyFill="1" applyBorder="1" applyAlignment="1">
      <alignment horizontal="center" vertical="center" wrapText="1"/>
    </xf>
    <xf numFmtId="0" fontId="43" fillId="12" borderId="5" xfId="2" applyFont="1" applyFill="1" applyBorder="1" applyAlignment="1">
      <alignment horizontal="left" vertical="center" wrapText="1"/>
    </xf>
    <xf numFmtId="4" fontId="43" fillId="12" borderId="46" xfId="2" applyNumberFormat="1" applyFont="1" applyFill="1" applyBorder="1" applyAlignment="1">
      <alignment horizontal="center" vertical="center" wrapText="1"/>
    </xf>
    <xf numFmtId="4" fontId="43" fillId="12" borderId="47" xfId="2" applyNumberFormat="1" applyFont="1" applyFill="1" applyBorder="1" applyAlignment="1" applyProtection="1">
      <alignment horizontal="center" vertical="center" wrapText="1"/>
      <protection locked="0"/>
    </xf>
    <xf numFmtId="4" fontId="43" fillId="12" borderId="47" xfId="2" applyNumberFormat="1" applyFont="1" applyFill="1" applyBorder="1" applyAlignment="1">
      <alignment horizontal="center" vertical="center" wrapText="1"/>
    </xf>
  </cellXfs>
  <cellStyles count="80">
    <cellStyle name="1" xfId="3" xr:uid="{00000000-0005-0000-0000-000000000000}"/>
    <cellStyle name="2" xfId="4" xr:uid="{00000000-0005-0000-0000-000001000000}"/>
    <cellStyle name="2_EHPAD St-Georges-AO-lots 01et19" xfId="5" xr:uid="{00000000-0005-0000-0000-000002000000}"/>
    <cellStyle name="2_EHPAD St-Georges-AO-lots 01et19_AO Synthèse modifiépr lot 08 le 31 05 11" xfId="6" xr:uid="{00000000-0005-0000-0000-000003000000}"/>
    <cellStyle name="3" xfId="7" xr:uid="{00000000-0005-0000-0000-000004000000}"/>
    <cellStyle name="3_DPGF lot 2 Charpente" xfId="8" xr:uid="{00000000-0005-0000-0000-000005000000}"/>
    <cellStyle name="3_DPGF lot 9 Plomberie" xfId="9" xr:uid="{00000000-0005-0000-0000-000006000000}"/>
    <cellStyle name="3_EHPAD St-Georges-AO-lots 01et19" xfId="10" xr:uid="{00000000-0005-0000-0000-000007000000}"/>
    <cellStyle name="3_EHPAD St-Georges-AO-lots 01et19_AO Synthèse modifiépr lot 08 le 31 05 11" xfId="11" xr:uid="{00000000-0005-0000-0000-000008000000}"/>
    <cellStyle name="4" xfId="12" xr:uid="{00000000-0005-0000-0000-000009000000}"/>
    <cellStyle name="Accent2" xfId="79" builtinId="33"/>
    <cellStyle name="Body" xfId="13" xr:uid="{00000000-0005-0000-0000-00000A000000}"/>
    <cellStyle name="CELL_B" xfId="14" xr:uid="{00000000-0005-0000-0000-00000B000000}"/>
    <cellStyle name="Comma [0]_1995" xfId="15" xr:uid="{00000000-0005-0000-0000-00000C000000}"/>
    <cellStyle name="Comma_1995" xfId="16" xr:uid="{00000000-0005-0000-0000-00000D000000}"/>
    <cellStyle name="Commentaire 2" xfId="17" xr:uid="{00000000-0005-0000-0000-00000E000000}"/>
    <cellStyle name="Currency [0]_1995" xfId="18" xr:uid="{00000000-0005-0000-0000-00000F000000}"/>
    <cellStyle name="Currency_1995" xfId="19" xr:uid="{00000000-0005-0000-0000-000010000000}"/>
    <cellStyle name="Definition" xfId="20" xr:uid="{00000000-0005-0000-0000-000011000000}"/>
    <cellStyle name="Devis" xfId="21" xr:uid="{00000000-0005-0000-0000-000012000000}"/>
    <cellStyle name="En tête" xfId="22" xr:uid="{00000000-0005-0000-0000-000013000000}"/>
    <cellStyle name="ENTETE" xfId="23" xr:uid="{00000000-0005-0000-0000-000014000000}"/>
    <cellStyle name="Euro" xfId="24" xr:uid="{00000000-0005-0000-0000-000015000000}"/>
    <cellStyle name="Euro 2" xfId="25" xr:uid="{00000000-0005-0000-0000-000016000000}"/>
    <cellStyle name="Euro 2 2" xfId="26" xr:uid="{00000000-0005-0000-0000-000017000000}"/>
    <cellStyle name="Euro 3" xfId="27" xr:uid="{00000000-0005-0000-0000-000018000000}"/>
    <cellStyle name="Excel Built-in Normal" xfId="72" xr:uid="{00000000-0005-0000-0000-000019000000}"/>
    <cellStyle name="Lien hypertexte 2" xfId="28" xr:uid="{00000000-0005-0000-0000-00001A000000}"/>
    <cellStyle name="Lien hypertexte 3" xfId="74" xr:uid="{00000000-0005-0000-0000-00001B000000}"/>
    <cellStyle name="Matériel" xfId="29" xr:uid="{00000000-0005-0000-0000-00001D000000}"/>
    <cellStyle name="Milliers 2" xfId="30" xr:uid="{00000000-0005-0000-0000-00001E000000}"/>
    <cellStyle name="Milliers 2 2" xfId="31" xr:uid="{00000000-0005-0000-0000-00001F000000}"/>
    <cellStyle name="Milliers 2 3" xfId="32" xr:uid="{00000000-0005-0000-0000-000020000000}"/>
    <cellStyle name="Milliers 3" xfId="33" xr:uid="{00000000-0005-0000-0000-000021000000}"/>
    <cellStyle name="Milliers 4" xfId="75" xr:uid="{00000000-0005-0000-0000-000022000000}"/>
    <cellStyle name="MoinsDisant" xfId="34" xr:uid="{00000000-0005-0000-0000-000023000000}"/>
    <cellStyle name="Monétaire 2" xfId="35" xr:uid="{00000000-0005-0000-0000-000024000000}"/>
    <cellStyle name="Monétaire 3" xfId="36" xr:uid="{00000000-0005-0000-0000-000025000000}"/>
    <cellStyle name="Montant" xfId="37" xr:uid="{00000000-0005-0000-0000-000026000000}"/>
    <cellStyle name="no dec" xfId="38" xr:uid="{00000000-0005-0000-0000-000027000000}"/>
    <cellStyle name="Normal" xfId="0" builtinId="0"/>
    <cellStyle name="Normal 11" xfId="78" xr:uid="{00000000-0005-0000-0000-000029000000}"/>
    <cellStyle name="Normal 2" xfId="1" xr:uid="{00000000-0005-0000-0000-00002A000000}"/>
    <cellStyle name="Normal 2 2" xfId="2" xr:uid="{00000000-0005-0000-0000-00002B000000}"/>
    <cellStyle name="Normal 2 2 2" xfId="39" xr:uid="{00000000-0005-0000-0000-00002C000000}"/>
    <cellStyle name="Normal 2 3" xfId="40" xr:uid="{00000000-0005-0000-0000-00002D000000}"/>
    <cellStyle name="Normal 2 3 2" xfId="41" xr:uid="{00000000-0005-0000-0000-00002E000000}"/>
    <cellStyle name="Normal 2 4" xfId="42" xr:uid="{00000000-0005-0000-0000-00002F000000}"/>
    <cellStyle name="Normal 2 4 2" xfId="43" xr:uid="{00000000-0005-0000-0000-000030000000}"/>
    <cellStyle name="Normal 2 5" xfId="44" xr:uid="{00000000-0005-0000-0000-000031000000}"/>
    <cellStyle name="Normal 3" xfId="45" xr:uid="{00000000-0005-0000-0000-000032000000}"/>
    <cellStyle name="Normal 3 2" xfId="46" xr:uid="{00000000-0005-0000-0000-000033000000}"/>
    <cellStyle name="Normal 3 2 2" xfId="47" xr:uid="{00000000-0005-0000-0000-000034000000}"/>
    <cellStyle name="Normal 3 3" xfId="48" xr:uid="{00000000-0005-0000-0000-000035000000}"/>
    <cellStyle name="Normal 4" xfId="49" xr:uid="{00000000-0005-0000-0000-000036000000}"/>
    <cellStyle name="Normal 4 2" xfId="50" xr:uid="{00000000-0005-0000-0000-000037000000}"/>
    <cellStyle name="Normal 5" xfId="51" xr:uid="{00000000-0005-0000-0000-000038000000}"/>
    <cellStyle name="Normal 6" xfId="52" xr:uid="{00000000-0005-0000-0000-000039000000}"/>
    <cellStyle name="Normal 6 2" xfId="53" xr:uid="{00000000-0005-0000-0000-00003A000000}"/>
    <cellStyle name="Normal 7" xfId="73" xr:uid="{00000000-0005-0000-0000-00003B000000}"/>
    <cellStyle name="Normal 7 2" xfId="77" xr:uid="{00000000-0005-0000-0000-00003C000000}"/>
    <cellStyle name="PlusDisant" xfId="54" xr:uid="{00000000-0005-0000-0000-00003D000000}"/>
    <cellStyle name="Pourcentage 2" xfId="55" xr:uid="{00000000-0005-0000-0000-00003E000000}"/>
    <cellStyle name="Pourcentage 2 2" xfId="56" xr:uid="{00000000-0005-0000-0000-00003F000000}"/>
    <cellStyle name="Pourcentage 3" xfId="57" xr:uid="{00000000-0005-0000-0000-000040000000}"/>
    <cellStyle name="Prix" xfId="58" xr:uid="{00000000-0005-0000-0000-000041000000}"/>
    <cellStyle name="pu" xfId="76" xr:uid="{00000000-0005-0000-0000-000042000000}"/>
    <cellStyle name="qte0d" xfId="59" xr:uid="{00000000-0005-0000-0000-000043000000}"/>
    <cellStyle name="qte1d" xfId="60" xr:uid="{00000000-0005-0000-0000-000044000000}"/>
    <cellStyle name="qte2d" xfId="61" xr:uid="{00000000-0005-0000-0000-000045000000}"/>
    <cellStyle name="qte3d" xfId="62" xr:uid="{00000000-0005-0000-0000-000046000000}"/>
    <cellStyle name="Reference" xfId="63" xr:uid="{00000000-0005-0000-0000-000047000000}"/>
    <cellStyle name="Reftitre" xfId="64" xr:uid="{00000000-0005-0000-0000-000048000000}"/>
    <cellStyle name="SOUS_TITRE" xfId="65" xr:uid="{00000000-0005-0000-0000-000049000000}"/>
    <cellStyle name="SousTotal" xfId="66" xr:uid="{00000000-0005-0000-0000-00004A000000}"/>
    <cellStyle name="Titre1" xfId="67" xr:uid="{00000000-0005-0000-0000-00004B000000}"/>
    <cellStyle name="Titre2" xfId="68" xr:uid="{00000000-0005-0000-0000-00004C000000}"/>
    <cellStyle name="Titre3" xfId="69" xr:uid="{00000000-0005-0000-0000-00004D000000}"/>
    <cellStyle name="Titre4" xfId="70" xr:uid="{00000000-0005-0000-0000-00004E000000}"/>
    <cellStyle name="Unite" xfId="71" xr:uid="{00000000-0005-0000-0000-00004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175260</xdr:colOff>
      <xdr:row>26</xdr:row>
      <xdr:rowOff>45720</xdr:rowOff>
    </xdr:from>
    <xdr:to>
      <xdr:col>4</xdr:col>
      <xdr:colOff>289560</xdr:colOff>
      <xdr:row>30</xdr:row>
      <xdr:rowOff>99059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" y="5463540"/>
          <a:ext cx="1927860" cy="845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495300</xdr:colOff>
      <xdr:row>1</xdr:row>
      <xdr:rowOff>203200</xdr:rowOff>
    </xdr:from>
    <xdr:to>
      <xdr:col>3</xdr:col>
      <xdr:colOff>349885</xdr:colOff>
      <xdr:row>5</xdr:row>
      <xdr:rowOff>70485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13460" y="401320"/>
          <a:ext cx="875665" cy="873125"/>
        </a:xfrm>
        <a:prstGeom prst="rect">
          <a:avLst/>
        </a:prstGeom>
      </xdr:spPr>
    </xdr:pic>
    <xdr:clientData/>
  </xdr:twoCellAnchor>
  <xdr:twoCellAnchor editAs="oneCell">
    <xdr:from>
      <xdr:col>2</xdr:col>
      <xdr:colOff>406400</xdr:colOff>
      <xdr:row>20</xdr:row>
      <xdr:rowOff>88900</xdr:rowOff>
    </xdr:from>
    <xdr:to>
      <xdr:col>3</xdr:col>
      <xdr:colOff>241300</xdr:colOff>
      <xdr:row>24</xdr:row>
      <xdr:rowOff>83821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24560" y="4318000"/>
          <a:ext cx="855980" cy="78740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1541-CHAUFFAGE-VM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-VMC-PB"/>
      <sheetName val="base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H35"/>
  <sheetViews>
    <sheetView view="pageBreakPreview" topLeftCell="F3" zoomScale="115" zoomScaleNormal="55" zoomScaleSheetLayoutView="115" workbookViewId="0">
      <selection activeCell="F39" sqref="F39"/>
    </sheetView>
  </sheetViews>
  <sheetFormatPr baseColWidth="10" defaultColWidth="11.5703125" defaultRowHeight="12.75" x14ac:dyDescent="0.2"/>
  <cols>
    <col min="1" max="1" width="3.5703125" style="75" customWidth="1"/>
    <col min="2" max="2" width="4" style="75" customWidth="1"/>
    <col min="3" max="3" width="14.7109375" style="75" customWidth="1"/>
    <col min="4" max="4" width="11.5703125" style="75" customWidth="1"/>
    <col min="5" max="5" width="11.5703125" style="75"/>
    <col min="6" max="6" width="49.42578125" style="75" customWidth="1"/>
    <col min="7" max="7" width="11.5703125" style="75"/>
    <col min="8" max="8" width="2.7109375" style="75" customWidth="1"/>
    <col min="9" max="256" width="11.5703125" style="75"/>
    <col min="257" max="257" width="3.5703125" style="75" customWidth="1"/>
    <col min="258" max="258" width="4" style="75" customWidth="1"/>
    <col min="259" max="261" width="11.5703125" style="75"/>
    <col min="262" max="262" width="50.42578125" style="75" customWidth="1"/>
    <col min="263" max="263" width="11.5703125" style="75"/>
    <col min="264" max="264" width="2.7109375" style="75" customWidth="1"/>
    <col min="265" max="512" width="11.5703125" style="75"/>
    <col min="513" max="513" width="3.5703125" style="75" customWidth="1"/>
    <col min="514" max="514" width="4" style="75" customWidth="1"/>
    <col min="515" max="517" width="11.5703125" style="75"/>
    <col min="518" max="518" width="50.42578125" style="75" customWidth="1"/>
    <col min="519" max="519" width="11.5703125" style="75"/>
    <col min="520" max="520" width="2.7109375" style="75" customWidth="1"/>
    <col min="521" max="768" width="11.5703125" style="75"/>
    <col min="769" max="769" width="3.5703125" style="75" customWidth="1"/>
    <col min="770" max="770" width="4" style="75" customWidth="1"/>
    <col min="771" max="773" width="11.5703125" style="75"/>
    <col min="774" max="774" width="50.42578125" style="75" customWidth="1"/>
    <col min="775" max="775" width="11.5703125" style="75"/>
    <col min="776" max="776" width="2.7109375" style="75" customWidth="1"/>
    <col min="777" max="1024" width="11.5703125" style="75"/>
    <col min="1025" max="1025" width="3.5703125" style="75" customWidth="1"/>
    <col min="1026" max="1026" width="4" style="75" customWidth="1"/>
    <col min="1027" max="1029" width="11.5703125" style="75"/>
    <col min="1030" max="1030" width="50.42578125" style="75" customWidth="1"/>
    <col min="1031" max="1031" width="11.5703125" style="75"/>
    <col min="1032" max="1032" width="2.7109375" style="75" customWidth="1"/>
    <col min="1033" max="1280" width="11.5703125" style="75"/>
    <col min="1281" max="1281" width="3.5703125" style="75" customWidth="1"/>
    <col min="1282" max="1282" width="4" style="75" customWidth="1"/>
    <col min="1283" max="1285" width="11.5703125" style="75"/>
    <col min="1286" max="1286" width="50.42578125" style="75" customWidth="1"/>
    <col min="1287" max="1287" width="11.5703125" style="75"/>
    <col min="1288" max="1288" width="2.7109375" style="75" customWidth="1"/>
    <col min="1289" max="1536" width="11.5703125" style="75"/>
    <col min="1537" max="1537" width="3.5703125" style="75" customWidth="1"/>
    <col min="1538" max="1538" width="4" style="75" customWidth="1"/>
    <col min="1539" max="1541" width="11.5703125" style="75"/>
    <col min="1542" max="1542" width="50.42578125" style="75" customWidth="1"/>
    <col min="1543" max="1543" width="11.5703125" style="75"/>
    <col min="1544" max="1544" width="2.7109375" style="75" customWidth="1"/>
    <col min="1545" max="1792" width="11.5703125" style="75"/>
    <col min="1793" max="1793" width="3.5703125" style="75" customWidth="1"/>
    <col min="1794" max="1794" width="4" style="75" customWidth="1"/>
    <col min="1795" max="1797" width="11.5703125" style="75"/>
    <col min="1798" max="1798" width="50.42578125" style="75" customWidth="1"/>
    <col min="1799" max="1799" width="11.5703125" style="75"/>
    <col min="1800" max="1800" width="2.7109375" style="75" customWidth="1"/>
    <col min="1801" max="2048" width="11.5703125" style="75"/>
    <col min="2049" max="2049" width="3.5703125" style="75" customWidth="1"/>
    <col min="2050" max="2050" width="4" style="75" customWidth="1"/>
    <col min="2051" max="2053" width="11.5703125" style="75"/>
    <col min="2054" max="2054" width="50.42578125" style="75" customWidth="1"/>
    <col min="2055" max="2055" width="11.5703125" style="75"/>
    <col min="2056" max="2056" width="2.7109375" style="75" customWidth="1"/>
    <col min="2057" max="2304" width="11.5703125" style="75"/>
    <col min="2305" max="2305" width="3.5703125" style="75" customWidth="1"/>
    <col min="2306" max="2306" width="4" style="75" customWidth="1"/>
    <col min="2307" max="2309" width="11.5703125" style="75"/>
    <col min="2310" max="2310" width="50.42578125" style="75" customWidth="1"/>
    <col min="2311" max="2311" width="11.5703125" style="75"/>
    <col min="2312" max="2312" width="2.7109375" style="75" customWidth="1"/>
    <col min="2313" max="2560" width="11.5703125" style="75"/>
    <col min="2561" max="2561" width="3.5703125" style="75" customWidth="1"/>
    <col min="2562" max="2562" width="4" style="75" customWidth="1"/>
    <col min="2563" max="2565" width="11.5703125" style="75"/>
    <col min="2566" max="2566" width="50.42578125" style="75" customWidth="1"/>
    <col min="2567" max="2567" width="11.5703125" style="75"/>
    <col min="2568" max="2568" width="2.7109375" style="75" customWidth="1"/>
    <col min="2569" max="2816" width="11.5703125" style="75"/>
    <col min="2817" max="2817" width="3.5703125" style="75" customWidth="1"/>
    <col min="2818" max="2818" width="4" style="75" customWidth="1"/>
    <col min="2819" max="2821" width="11.5703125" style="75"/>
    <col min="2822" max="2822" width="50.42578125" style="75" customWidth="1"/>
    <col min="2823" max="2823" width="11.5703125" style="75"/>
    <col min="2824" max="2824" width="2.7109375" style="75" customWidth="1"/>
    <col min="2825" max="3072" width="11.5703125" style="75"/>
    <col min="3073" max="3073" width="3.5703125" style="75" customWidth="1"/>
    <col min="3074" max="3074" width="4" style="75" customWidth="1"/>
    <col min="3075" max="3077" width="11.5703125" style="75"/>
    <col min="3078" max="3078" width="50.42578125" style="75" customWidth="1"/>
    <col min="3079" max="3079" width="11.5703125" style="75"/>
    <col min="3080" max="3080" width="2.7109375" style="75" customWidth="1"/>
    <col min="3081" max="3328" width="11.5703125" style="75"/>
    <col min="3329" max="3329" width="3.5703125" style="75" customWidth="1"/>
    <col min="3330" max="3330" width="4" style="75" customWidth="1"/>
    <col min="3331" max="3333" width="11.5703125" style="75"/>
    <col min="3334" max="3334" width="50.42578125" style="75" customWidth="1"/>
    <col min="3335" max="3335" width="11.5703125" style="75"/>
    <col min="3336" max="3336" width="2.7109375" style="75" customWidth="1"/>
    <col min="3337" max="3584" width="11.5703125" style="75"/>
    <col min="3585" max="3585" width="3.5703125" style="75" customWidth="1"/>
    <col min="3586" max="3586" width="4" style="75" customWidth="1"/>
    <col min="3587" max="3589" width="11.5703125" style="75"/>
    <col min="3590" max="3590" width="50.42578125" style="75" customWidth="1"/>
    <col min="3591" max="3591" width="11.5703125" style="75"/>
    <col min="3592" max="3592" width="2.7109375" style="75" customWidth="1"/>
    <col min="3593" max="3840" width="11.5703125" style="75"/>
    <col min="3841" max="3841" width="3.5703125" style="75" customWidth="1"/>
    <col min="3842" max="3842" width="4" style="75" customWidth="1"/>
    <col min="3843" max="3845" width="11.5703125" style="75"/>
    <col min="3846" max="3846" width="50.42578125" style="75" customWidth="1"/>
    <col min="3847" max="3847" width="11.5703125" style="75"/>
    <col min="3848" max="3848" width="2.7109375" style="75" customWidth="1"/>
    <col min="3849" max="4096" width="11.5703125" style="75"/>
    <col min="4097" max="4097" width="3.5703125" style="75" customWidth="1"/>
    <col min="4098" max="4098" width="4" style="75" customWidth="1"/>
    <col min="4099" max="4101" width="11.5703125" style="75"/>
    <col min="4102" max="4102" width="50.42578125" style="75" customWidth="1"/>
    <col min="4103" max="4103" width="11.5703125" style="75"/>
    <col min="4104" max="4104" width="2.7109375" style="75" customWidth="1"/>
    <col min="4105" max="4352" width="11.5703125" style="75"/>
    <col min="4353" max="4353" width="3.5703125" style="75" customWidth="1"/>
    <col min="4354" max="4354" width="4" style="75" customWidth="1"/>
    <col min="4355" max="4357" width="11.5703125" style="75"/>
    <col min="4358" max="4358" width="50.42578125" style="75" customWidth="1"/>
    <col min="4359" max="4359" width="11.5703125" style="75"/>
    <col min="4360" max="4360" width="2.7109375" style="75" customWidth="1"/>
    <col min="4361" max="4608" width="11.5703125" style="75"/>
    <col min="4609" max="4609" width="3.5703125" style="75" customWidth="1"/>
    <col min="4610" max="4610" width="4" style="75" customWidth="1"/>
    <col min="4611" max="4613" width="11.5703125" style="75"/>
    <col min="4614" max="4614" width="50.42578125" style="75" customWidth="1"/>
    <col min="4615" max="4615" width="11.5703125" style="75"/>
    <col min="4616" max="4616" width="2.7109375" style="75" customWidth="1"/>
    <col min="4617" max="4864" width="11.5703125" style="75"/>
    <col min="4865" max="4865" width="3.5703125" style="75" customWidth="1"/>
    <col min="4866" max="4866" width="4" style="75" customWidth="1"/>
    <col min="4867" max="4869" width="11.5703125" style="75"/>
    <col min="4870" max="4870" width="50.42578125" style="75" customWidth="1"/>
    <col min="4871" max="4871" width="11.5703125" style="75"/>
    <col min="4872" max="4872" width="2.7109375" style="75" customWidth="1"/>
    <col min="4873" max="5120" width="11.5703125" style="75"/>
    <col min="5121" max="5121" width="3.5703125" style="75" customWidth="1"/>
    <col min="5122" max="5122" width="4" style="75" customWidth="1"/>
    <col min="5123" max="5125" width="11.5703125" style="75"/>
    <col min="5126" max="5126" width="50.42578125" style="75" customWidth="1"/>
    <col min="5127" max="5127" width="11.5703125" style="75"/>
    <col min="5128" max="5128" width="2.7109375" style="75" customWidth="1"/>
    <col min="5129" max="5376" width="11.5703125" style="75"/>
    <col min="5377" max="5377" width="3.5703125" style="75" customWidth="1"/>
    <col min="5378" max="5378" width="4" style="75" customWidth="1"/>
    <col min="5379" max="5381" width="11.5703125" style="75"/>
    <col min="5382" max="5382" width="50.42578125" style="75" customWidth="1"/>
    <col min="5383" max="5383" width="11.5703125" style="75"/>
    <col min="5384" max="5384" width="2.7109375" style="75" customWidth="1"/>
    <col min="5385" max="5632" width="11.5703125" style="75"/>
    <col min="5633" max="5633" width="3.5703125" style="75" customWidth="1"/>
    <col min="5634" max="5634" width="4" style="75" customWidth="1"/>
    <col min="5635" max="5637" width="11.5703125" style="75"/>
    <col min="5638" max="5638" width="50.42578125" style="75" customWidth="1"/>
    <col min="5639" max="5639" width="11.5703125" style="75"/>
    <col min="5640" max="5640" width="2.7109375" style="75" customWidth="1"/>
    <col min="5641" max="5888" width="11.5703125" style="75"/>
    <col min="5889" max="5889" width="3.5703125" style="75" customWidth="1"/>
    <col min="5890" max="5890" width="4" style="75" customWidth="1"/>
    <col min="5891" max="5893" width="11.5703125" style="75"/>
    <col min="5894" max="5894" width="50.42578125" style="75" customWidth="1"/>
    <col min="5895" max="5895" width="11.5703125" style="75"/>
    <col min="5896" max="5896" width="2.7109375" style="75" customWidth="1"/>
    <col min="5897" max="6144" width="11.5703125" style="75"/>
    <col min="6145" max="6145" width="3.5703125" style="75" customWidth="1"/>
    <col min="6146" max="6146" width="4" style="75" customWidth="1"/>
    <col min="6147" max="6149" width="11.5703125" style="75"/>
    <col min="6150" max="6150" width="50.42578125" style="75" customWidth="1"/>
    <col min="6151" max="6151" width="11.5703125" style="75"/>
    <col min="6152" max="6152" width="2.7109375" style="75" customWidth="1"/>
    <col min="6153" max="6400" width="11.5703125" style="75"/>
    <col min="6401" max="6401" width="3.5703125" style="75" customWidth="1"/>
    <col min="6402" max="6402" width="4" style="75" customWidth="1"/>
    <col min="6403" max="6405" width="11.5703125" style="75"/>
    <col min="6406" max="6406" width="50.42578125" style="75" customWidth="1"/>
    <col min="6407" max="6407" width="11.5703125" style="75"/>
    <col min="6408" max="6408" width="2.7109375" style="75" customWidth="1"/>
    <col min="6409" max="6656" width="11.5703125" style="75"/>
    <col min="6657" max="6657" width="3.5703125" style="75" customWidth="1"/>
    <col min="6658" max="6658" width="4" style="75" customWidth="1"/>
    <col min="6659" max="6661" width="11.5703125" style="75"/>
    <col min="6662" max="6662" width="50.42578125" style="75" customWidth="1"/>
    <col min="6663" max="6663" width="11.5703125" style="75"/>
    <col min="6664" max="6664" width="2.7109375" style="75" customWidth="1"/>
    <col min="6665" max="6912" width="11.5703125" style="75"/>
    <col min="6913" max="6913" width="3.5703125" style="75" customWidth="1"/>
    <col min="6914" max="6914" width="4" style="75" customWidth="1"/>
    <col min="6915" max="6917" width="11.5703125" style="75"/>
    <col min="6918" max="6918" width="50.42578125" style="75" customWidth="1"/>
    <col min="6919" max="6919" width="11.5703125" style="75"/>
    <col min="6920" max="6920" width="2.7109375" style="75" customWidth="1"/>
    <col min="6921" max="7168" width="11.5703125" style="75"/>
    <col min="7169" max="7169" width="3.5703125" style="75" customWidth="1"/>
    <col min="7170" max="7170" width="4" style="75" customWidth="1"/>
    <col min="7171" max="7173" width="11.5703125" style="75"/>
    <col min="7174" max="7174" width="50.42578125" style="75" customWidth="1"/>
    <col min="7175" max="7175" width="11.5703125" style="75"/>
    <col min="7176" max="7176" width="2.7109375" style="75" customWidth="1"/>
    <col min="7177" max="7424" width="11.5703125" style="75"/>
    <col min="7425" max="7425" width="3.5703125" style="75" customWidth="1"/>
    <col min="7426" max="7426" width="4" style="75" customWidth="1"/>
    <col min="7427" max="7429" width="11.5703125" style="75"/>
    <col min="7430" max="7430" width="50.42578125" style="75" customWidth="1"/>
    <col min="7431" max="7431" width="11.5703125" style="75"/>
    <col min="7432" max="7432" width="2.7109375" style="75" customWidth="1"/>
    <col min="7433" max="7680" width="11.5703125" style="75"/>
    <col min="7681" max="7681" width="3.5703125" style="75" customWidth="1"/>
    <col min="7682" max="7682" width="4" style="75" customWidth="1"/>
    <col min="7683" max="7685" width="11.5703125" style="75"/>
    <col min="7686" max="7686" width="50.42578125" style="75" customWidth="1"/>
    <col min="7687" max="7687" width="11.5703125" style="75"/>
    <col min="7688" max="7688" width="2.7109375" style="75" customWidth="1"/>
    <col min="7689" max="7936" width="11.5703125" style="75"/>
    <col min="7937" max="7937" width="3.5703125" style="75" customWidth="1"/>
    <col min="7938" max="7938" width="4" style="75" customWidth="1"/>
    <col min="7939" max="7941" width="11.5703125" style="75"/>
    <col min="7942" max="7942" width="50.42578125" style="75" customWidth="1"/>
    <col min="7943" max="7943" width="11.5703125" style="75"/>
    <col min="7944" max="7944" width="2.7109375" style="75" customWidth="1"/>
    <col min="7945" max="8192" width="11.5703125" style="75"/>
    <col min="8193" max="8193" width="3.5703125" style="75" customWidth="1"/>
    <col min="8194" max="8194" width="4" style="75" customWidth="1"/>
    <col min="8195" max="8197" width="11.5703125" style="75"/>
    <col min="8198" max="8198" width="50.42578125" style="75" customWidth="1"/>
    <col min="8199" max="8199" width="11.5703125" style="75"/>
    <col min="8200" max="8200" width="2.7109375" style="75" customWidth="1"/>
    <col min="8201" max="8448" width="11.5703125" style="75"/>
    <col min="8449" max="8449" width="3.5703125" style="75" customWidth="1"/>
    <col min="8450" max="8450" width="4" style="75" customWidth="1"/>
    <col min="8451" max="8453" width="11.5703125" style="75"/>
    <col min="8454" max="8454" width="50.42578125" style="75" customWidth="1"/>
    <col min="8455" max="8455" width="11.5703125" style="75"/>
    <col min="8456" max="8456" width="2.7109375" style="75" customWidth="1"/>
    <col min="8457" max="8704" width="11.5703125" style="75"/>
    <col min="8705" max="8705" width="3.5703125" style="75" customWidth="1"/>
    <col min="8706" max="8706" width="4" style="75" customWidth="1"/>
    <col min="8707" max="8709" width="11.5703125" style="75"/>
    <col min="8710" max="8710" width="50.42578125" style="75" customWidth="1"/>
    <col min="8711" max="8711" width="11.5703125" style="75"/>
    <col min="8712" max="8712" width="2.7109375" style="75" customWidth="1"/>
    <col min="8713" max="8960" width="11.5703125" style="75"/>
    <col min="8961" max="8961" width="3.5703125" style="75" customWidth="1"/>
    <col min="8962" max="8962" width="4" style="75" customWidth="1"/>
    <col min="8963" max="8965" width="11.5703125" style="75"/>
    <col min="8966" max="8966" width="50.42578125" style="75" customWidth="1"/>
    <col min="8967" max="8967" width="11.5703125" style="75"/>
    <col min="8968" max="8968" width="2.7109375" style="75" customWidth="1"/>
    <col min="8969" max="9216" width="11.5703125" style="75"/>
    <col min="9217" max="9217" width="3.5703125" style="75" customWidth="1"/>
    <col min="9218" max="9218" width="4" style="75" customWidth="1"/>
    <col min="9219" max="9221" width="11.5703125" style="75"/>
    <col min="9222" max="9222" width="50.42578125" style="75" customWidth="1"/>
    <col min="9223" max="9223" width="11.5703125" style="75"/>
    <col min="9224" max="9224" width="2.7109375" style="75" customWidth="1"/>
    <col min="9225" max="9472" width="11.5703125" style="75"/>
    <col min="9473" max="9473" width="3.5703125" style="75" customWidth="1"/>
    <col min="9474" max="9474" width="4" style="75" customWidth="1"/>
    <col min="9475" max="9477" width="11.5703125" style="75"/>
    <col min="9478" max="9478" width="50.42578125" style="75" customWidth="1"/>
    <col min="9479" max="9479" width="11.5703125" style="75"/>
    <col min="9480" max="9480" width="2.7109375" style="75" customWidth="1"/>
    <col min="9481" max="9728" width="11.5703125" style="75"/>
    <col min="9729" max="9729" width="3.5703125" style="75" customWidth="1"/>
    <col min="9730" max="9730" width="4" style="75" customWidth="1"/>
    <col min="9731" max="9733" width="11.5703125" style="75"/>
    <col min="9734" max="9734" width="50.42578125" style="75" customWidth="1"/>
    <col min="9735" max="9735" width="11.5703125" style="75"/>
    <col min="9736" max="9736" width="2.7109375" style="75" customWidth="1"/>
    <col min="9737" max="9984" width="11.5703125" style="75"/>
    <col min="9985" max="9985" width="3.5703125" style="75" customWidth="1"/>
    <col min="9986" max="9986" width="4" style="75" customWidth="1"/>
    <col min="9987" max="9989" width="11.5703125" style="75"/>
    <col min="9990" max="9990" width="50.42578125" style="75" customWidth="1"/>
    <col min="9991" max="9991" width="11.5703125" style="75"/>
    <col min="9992" max="9992" width="2.7109375" style="75" customWidth="1"/>
    <col min="9993" max="10240" width="11.5703125" style="75"/>
    <col min="10241" max="10241" width="3.5703125" style="75" customWidth="1"/>
    <col min="10242" max="10242" width="4" style="75" customWidth="1"/>
    <col min="10243" max="10245" width="11.5703125" style="75"/>
    <col min="10246" max="10246" width="50.42578125" style="75" customWidth="1"/>
    <col min="10247" max="10247" width="11.5703125" style="75"/>
    <col min="10248" max="10248" width="2.7109375" style="75" customWidth="1"/>
    <col min="10249" max="10496" width="11.5703125" style="75"/>
    <col min="10497" max="10497" width="3.5703125" style="75" customWidth="1"/>
    <col min="10498" max="10498" width="4" style="75" customWidth="1"/>
    <col min="10499" max="10501" width="11.5703125" style="75"/>
    <col min="10502" max="10502" width="50.42578125" style="75" customWidth="1"/>
    <col min="10503" max="10503" width="11.5703125" style="75"/>
    <col min="10504" max="10504" width="2.7109375" style="75" customWidth="1"/>
    <col min="10505" max="10752" width="11.5703125" style="75"/>
    <col min="10753" max="10753" width="3.5703125" style="75" customWidth="1"/>
    <col min="10754" max="10754" width="4" style="75" customWidth="1"/>
    <col min="10755" max="10757" width="11.5703125" style="75"/>
    <col min="10758" max="10758" width="50.42578125" style="75" customWidth="1"/>
    <col min="10759" max="10759" width="11.5703125" style="75"/>
    <col min="10760" max="10760" width="2.7109375" style="75" customWidth="1"/>
    <col min="10761" max="11008" width="11.5703125" style="75"/>
    <col min="11009" max="11009" width="3.5703125" style="75" customWidth="1"/>
    <col min="11010" max="11010" width="4" style="75" customWidth="1"/>
    <col min="11011" max="11013" width="11.5703125" style="75"/>
    <col min="11014" max="11014" width="50.42578125" style="75" customWidth="1"/>
    <col min="11015" max="11015" width="11.5703125" style="75"/>
    <col min="11016" max="11016" width="2.7109375" style="75" customWidth="1"/>
    <col min="11017" max="11264" width="11.5703125" style="75"/>
    <col min="11265" max="11265" width="3.5703125" style="75" customWidth="1"/>
    <col min="11266" max="11266" width="4" style="75" customWidth="1"/>
    <col min="11267" max="11269" width="11.5703125" style="75"/>
    <col min="11270" max="11270" width="50.42578125" style="75" customWidth="1"/>
    <col min="11271" max="11271" width="11.5703125" style="75"/>
    <col min="11272" max="11272" width="2.7109375" style="75" customWidth="1"/>
    <col min="11273" max="11520" width="11.5703125" style="75"/>
    <col min="11521" max="11521" width="3.5703125" style="75" customWidth="1"/>
    <col min="11522" max="11522" width="4" style="75" customWidth="1"/>
    <col min="11523" max="11525" width="11.5703125" style="75"/>
    <col min="11526" max="11526" width="50.42578125" style="75" customWidth="1"/>
    <col min="11527" max="11527" width="11.5703125" style="75"/>
    <col min="11528" max="11528" width="2.7109375" style="75" customWidth="1"/>
    <col min="11529" max="11776" width="11.5703125" style="75"/>
    <col min="11777" max="11777" width="3.5703125" style="75" customWidth="1"/>
    <col min="11778" max="11778" width="4" style="75" customWidth="1"/>
    <col min="11779" max="11781" width="11.5703125" style="75"/>
    <col min="11782" max="11782" width="50.42578125" style="75" customWidth="1"/>
    <col min="11783" max="11783" width="11.5703125" style="75"/>
    <col min="11784" max="11784" width="2.7109375" style="75" customWidth="1"/>
    <col min="11785" max="12032" width="11.5703125" style="75"/>
    <col min="12033" max="12033" width="3.5703125" style="75" customWidth="1"/>
    <col min="12034" max="12034" width="4" style="75" customWidth="1"/>
    <col min="12035" max="12037" width="11.5703125" style="75"/>
    <col min="12038" max="12038" width="50.42578125" style="75" customWidth="1"/>
    <col min="12039" max="12039" width="11.5703125" style="75"/>
    <col min="12040" max="12040" width="2.7109375" style="75" customWidth="1"/>
    <col min="12041" max="12288" width="11.5703125" style="75"/>
    <col min="12289" max="12289" width="3.5703125" style="75" customWidth="1"/>
    <col min="12290" max="12290" width="4" style="75" customWidth="1"/>
    <col min="12291" max="12293" width="11.5703125" style="75"/>
    <col min="12294" max="12294" width="50.42578125" style="75" customWidth="1"/>
    <col min="12295" max="12295" width="11.5703125" style="75"/>
    <col min="12296" max="12296" width="2.7109375" style="75" customWidth="1"/>
    <col min="12297" max="12544" width="11.5703125" style="75"/>
    <col min="12545" max="12545" width="3.5703125" style="75" customWidth="1"/>
    <col min="12546" max="12546" width="4" style="75" customWidth="1"/>
    <col min="12547" max="12549" width="11.5703125" style="75"/>
    <col min="12550" max="12550" width="50.42578125" style="75" customWidth="1"/>
    <col min="12551" max="12551" width="11.5703125" style="75"/>
    <col min="12552" max="12552" width="2.7109375" style="75" customWidth="1"/>
    <col min="12553" max="12800" width="11.5703125" style="75"/>
    <col min="12801" max="12801" width="3.5703125" style="75" customWidth="1"/>
    <col min="12802" max="12802" width="4" style="75" customWidth="1"/>
    <col min="12803" max="12805" width="11.5703125" style="75"/>
    <col min="12806" max="12806" width="50.42578125" style="75" customWidth="1"/>
    <col min="12807" max="12807" width="11.5703125" style="75"/>
    <col min="12808" max="12808" width="2.7109375" style="75" customWidth="1"/>
    <col min="12809" max="13056" width="11.5703125" style="75"/>
    <col min="13057" max="13057" width="3.5703125" style="75" customWidth="1"/>
    <col min="13058" max="13058" width="4" style="75" customWidth="1"/>
    <col min="13059" max="13061" width="11.5703125" style="75"/>
    <col min="13062" max="13062" width="50.42578125" style="75" customWidth="1"/>
    <col min="13063" max="13063" width="11.5703125" style="75"/>
    <col min="13064" max="13064" width="2.7109375" style="75" customWidth="1"/>
    <col min="13065" max="13312" width="11.5703125" style="75"/>
    <col min="13313" max="13313" width="3.5703125" style="75" customWidth="1"/>
    <col min="13314" max="13314" width="4" style="75" customWidth="1"/>
    <col min="13315" max="13317" width="11.5703125" style="75"/>
    <col min="13318" max="13318" width="50.42578125" style="75" customWidth="1"/>
    <col min="13319" max="13319" width="11.5703125" style="75"/>
    <col min="13320" max="13320" width="2.7109375" style="75" customWidth="1"/>
    <col min="13321" max="13568" width="11.5703125" style="75"/>
    <col min="13569" max="13569" width="3.5703125" style="75" customWidth="1"/>
    <col min="13570" max="13570" width="4" style="75" customWidth="1"/>
    <col min="13571" max="13573" width="11.5703125" style="75"/>
    <col min="13574" max="13574" width="50.42578125" style="75" customWidth="1"/>
    <col min="13575" max="13575" width="11.5703125" style="75"/>
    <col min="13576" max="13576" width="2.7109375" style="75" customWidth="1"/>
    <col min="13577" max="13824" width="11.5703125" style="75"/>
    <col min="13825" max="13825" width="3.5703125" style="75" customWidth="1"/>
    <col min="13826" max="13826" width="4" style="75" customWidth="1"/>
    <col min="13827" max="13829" width="11.5703125" style="75"/>
    <col min="13830" max="13830" width="50.42578125" style="75" customWidth="1"/>
    <col min="13831" max="13831" width="11.5703125" style="75"/>
    <col min="13832" max="13832" width="2.7109375" style="75" customWidth="1"/>
    <col min="13833" max="14080" width="11.5703125" style="75"/>
    <col min="14081" max="14081" width="3.5703125" style="75" customWidth="1"/>
    <col min="14082" max="14082" width="4" style="75" customWidth="1"/>
    <col min="14083" max="14085" width="11.5703125" style="75"/>
    <col min="14086" max="14086" width="50.42578125" style="75" customWidth="1"/>
    <col min="14087" max="14087" width="11.5703125" style="75"/>
    <col min="14088" max="14088" width="2.7109375" style="75" customWidth="1"/>
    <col min="14089" max="14336" width="11.5703125" style="75"/>
    <col min="14337" max="14337" width="3.5703125" style="75" customWidth="1"/>
    <col min="14338" max="14338" width="4" style="75" customWidth="1"/>
    <col min="14339" max="14341" width="11.5703125" style="75"/>
    <col min="14342" max="14342" width="50.42578125" style="75" customWidth="1"/>
    <col min="14343" max="14343" width="11.5703125" style="75"/>
    <col min="14344" max="14344" width="2.7109375" style="75" customWidth="1"/>
    <col min="14345" max="14592" width="11.5703125" style="75"/>
    <col min="14593" max="14593" width="3.5703125" style="75" customWidth="1"/>
    <col min="14594" max="14594" width="4" style="75" customWidth="1"/>
    <col min="14595" max="14597" width="11.5703125" style="75"/>
    <col min="14598" max="14598" width="50.42578125" style="75" customWidth="1"/>
    <col min="14599" max="14599" width="11.5703125" style="75"/>
    <col min="14600" max="14600" width="2.7109375" style="75" customWidth="1"/>
    <col min="14601" max="14848" width="11.5703125" style="75"/>
    <col min="14849" max="14849" width="3.5703125" style="75" customWidth="1"/>
    <col min="14850" max="14850" width="4" style="75" customWidth="1"/>
    <col min="14851" max="14853" width="11.5703125" style="75"/>
    <col min="14854" max="14854" width="50.42578125" style="75" customWidth="1"/>
    <col min="14855" max="14855" width="11.5703125" style="75"/>
    <col min="14856" max="14856" width="2.7109375" style="75" customWidth="1"/>
    <col min="14857" max="15104" width="11.5703125" style="75"/>
    <col min="15105" max="15105" width="3.5703125" style="75" customWidth="1"/>
    <col min="15106" max="15106" width="4" style="75" customWidth="1"/>
    <col min="15107" max="15109" width="11.5703125" style="75"/>
    <col min="15110" max="15110" width="50.42578125" style="75" customWidth="1"/>
    <col min="15111" max="15111" width="11.5703125" style="75"/>
    <col min="15112" max="15112" width="2.7109375" style="75" customWidth="1"/>
    <col min="15113" max="15360" width="11.5703125" style="75"/>
    <col min="15361" max="15361" width="3.5703125" style="75" customWidth="1"/>
    <col min="15362" max="15362" width="4" style="75" customWidth="1"/>
    <col min="15363" max="15365" width="11.5703125" style="75"/>
    <col min="15366" max="15366" width="50.42578125" style="75" customWidth="1"/>
    <col min="15367" max="15367" width="11.5703125" style="75"/>
    <col min="15368" max="15368" width="2.7109375" style="75" customWidth="1"/>
    <col min="15369" max="15616" width="11.5703125" style="75"/>
    <col min="15617" max="15617" width="3.5703125" style="75" customWidth="1"/>
    <col min="15618" max="15618" width="4" style="75" customWidth="1"/>
    <col min="15619" max="15621" width="11.5703125" style="75"/>
    <col min="15622" max="15622" width="50.42578125" style="75" customWidth="1"/>
    <col min="15623" max="15623" width="11.5703125" style="75"/>
    <col min="15624" max="15624" width="2.7109375" style="75" customWidth="1"/>
    <col min="15625" max="15872" width="11.5703125" style="75"/>
    <col min="15873" max="15873" width="3.5703125" style="75" customWidth="1"/>
    <col min="15874" max="15874" width="4" style="75" customWidth="1"/>
    <col min="15875" max="15877" width="11.5703125" style="75"/>
    <col min="15878" max="15878" width="50.42578125" style="75" customWidth="1"/>
    <col min="15879" max="15879" width="11.5703125" style="75"/>
    <col min="15880" max="15880" width="2.7109375" style="75" customWidth="1"/>
    <col min="15881" max="16128" width="11.5703125" style="75"/>
    <col min="16129" max="16129" width="3.5703125" style="75" customWidth="1"/>
    <col min="16130" max="16130" width="4" style="75" customWidth="1"/>
    <col min="16131" max="16133" width="11.5703125" style="75"/>
    <col min="16134" max="16134" width="50.42578125" style="75" customWidth="1"/>
    <col min="16135" max="16135" width="11.5703125" style="75"/>
    <col min="16136" max="16136" width="2.7109375" style="75" customWidth="1"/>
    <col min="16137" max="16384" width="11.5703125" style="75"/>
  </cols>
  <sheetData>
    <row r="1" spans="2:8" ht="15.75" customHeight="1" thickBot="1" x14ac:dyDescent="0.25">
      <c r="B1" s="43"/>
      <c r="C1" s="43"/>
      <c r="D1" s="43"/>
      <c r="H1" s="43"/>
    </row>
    <row r="2" spans="2:8" ht="20.100000000000001" customHeight="1" x14ac:dyDescent="0.25">
      <c r="B2" s="43"/>
      <c r="C2" s="123"/>
      <c r="D2" s="76"/>
      <c r="E2" s="77"/>
      <c r="F2" s="126" t="s">
        <v>84</v>
      </c>
      <c r="G2" s="120" t="s">
        <v>54</v>
      </c>
      <c r="H2" s="43"/>
    </row>
    <row r="3" spans="2:8" ht="20.100000000000001" customHeight="1" x14ac:dyDescent="0.25">
      <c r="B3" s="44"/>
      <c r="C3" s="124"/>
      <c r="D3" s="78"/>
      <c r="E3" s="79"/>
      <c r="F3" s="127"/>
      <c r="G3" s="121"/>
      <c r="H3" s="44"/>
    </row>
    <row r="4" spans="2:8" ht="20.100000000000001" customHeight="1" x14ac:dyDescent="0.25">
      <c r="B4" s="43"/>
      <c r="C4" s="124"/>
      <c r="D4" s="78"/>
      <c r="E4" s="79"/>
      <c r="F4" s="127"/>
      <c r="G4" s="121"/>
      <c r="H4" s="43"/>
    </row>
    <row r="5" spans="2:8" ht="20.100000000000001" customHeight="1" x14ac:dyDescent="0.25">
      <c r="B5" s="43"/>
      <c r="C5" s="124"/>
      <c r="D5" s="78"/>
      <c r="E5" s="79"/>
      <c r="F5" s="127"/>
      <c r="G5" s="121"/>
      <c r="H5" s="43"/>
    </row>
    <row r="6" spans="2:8" ht="20.100000000000001" customHeight="1" thickBot="1" x14ac:dyDescent="0.3">
      <c r="B6" s="43"/>
      <c r="C6" s="125"/>
      <c r="D6" s="80"/>
      <c r="E6" s="81"/>
      <c r="F6" s="128"/>
      <c r="G6" s="122"/>
      <c r="H6" s="43"/>
    </row>
    <row r="7" spans="2:8" ht="15.75" customHeight="1" thickBot="1" x14ac:dyDescent="0.25">
      <c r="B7" s="43"/>
      <c r="C7" s="82"/>
      <c r="D7" s="83"/>
      <c r="E7" s="83"/>
      <c r="F7" s="83"/>
      <c r="G7" s="83"/>
      <c r="H7" s="43"/>
    </row>
    <row r="8" spans="2:8" ht="15.75" customHeight="1" x14ac:dyDescent="0.2">
      <c r="B8" s="43"/>
      <c r="C8" s="129" t="s">
        <v>85</v>
      </c>
      <c r="D8" s="130"/>
      <c r="E8" s="130"/>
      <c r="F8" s="130"/>
      <c r="G8" s="131"/>
      <c r="H8" s="43"/>
    </row>
    <row r="9" spans="2:8" ht="15.75" customHeight="1" x14ac:dyDescent="0.2">
      <c r="B9" s="43"/>
      <c r="C9" s="132"/>
      <c r="D9" s="133"/>
      <c r="E9" s="133"/>
      <c r="F9" s="133"/>
      <c r="G9" s="134"/>
      <c r="H9" s="43"/>
    </row>
    <row r="10" spans="2:8" ht="15.75" customHeight="1" x14ac:dyDescent="0.2">
      <c r="B10" s="43"/>
      <c r="C10" s="132"/>
      <c r="D10" s="133"/>
      <c r="E10" s="133"/>
      <c r="F10" s="133"/>
      <c r="G10" s="134"/>
      <c r="H10" s="43"/>
    </row>
    <row r="11" spans="2:8" ht="15.75" customHeight="1" x14ac:dyDescent="0.2">
      <c r="B11" s="43"/>
      <c r="C11" s="132"/>
      <c r="D11" s="133"/>
      <c r="E11" s="133"/>
      <c r="F11" s="133"/>
      <c r="G11" s="134"/>
      <c r="H11" s="43"/>
    </row>
    <row r="12" spans="2:8" ht="15.75" customHeight="1" thickBot="1" x14ac:dyDescent="0.25">
      <c r="B12" s="44"/>
      <c r="C12" s="135"/>
      <c r="D12" s="136"/>
      <c r="E12" s="136"/>
      <c r="F12" s="136"/>
      <c r="G12" s="137"/>
      <c r="H12" s="44"/>
    </row>
    <row r="13" spans="2:8" ht="15.75" customHeight="1" thickBot="1" x14ac:dyDescent="0.25">
      <c r="B13" s="43"/>
      <c r="C13" s="82"/>
      <c r="D13" s="83"/>
      <c r="E13" s="83"/>
      <c r="F13" s="83"/>
      <c r="G13" s="83"/>
      <c r="H13" s="43"/>
    </row>
    <row r="14" spans="2:8" ht="15.75" customHeight="1" x14ac:dyDescent="0.2">
      <c r="B14" s="43"/>
      <c r="C14" s="129" t="s">
        <v>156</v>
      </c>
      <c r="D14" s="130"/>
      <c r="E14" s="130"/>
      <c r="F14" s="130"/>
      <c r="G14" s="131"/>
      <c r="H14" s="43"/>
    </row>
    <row r="15" spans="2:8" ht="15.75" customHeight="1" x14ac:dyDescent="0.2">
      <c r="B15" s="43"/>
      <c r="C15" s="132"/>
      <c r="D15" s="133"/>
      <c r="E15" s="133"/>
      <c r="F15" s="133"/>
      <c r="G15" s="134"/>
      <c r="H15" s="43"/>
    </row>
    <row r="16" spans="2:8" ht="15.75" customHeight="1" x14ac:dyDescent="0.2">
      <c r="B16" s="43"/>
      <c r="C16" s="132"/>
      <c r="D16" s="133"/>
      <c r="E16" s="133"/>
      <c r="F16" s="133"/>
      <c r="G16" s="134"/>
      <c r="H16" s="43"/>
    </row>
    <row r="17" spans="2:8" ht="15.75" customHeight="1" x14ac:dyDescent="0.2">
      <c r="B17" s="43"/>
      <c r="C17" s="132"/>
      <c r="D17" s="133"/>
      <c r="E17" s="133"/>
      <c r="F17" s="133"/>
      <c r="G17" s="134"/>
      <c r="H17" s="43"/>
    </row>
    <row r="18" spans="2:8" ht="15.75" customHeight="1" thickBot="1" x14ac:dyDescent="0.25">
      <c r="B18" s="43"/>
      <c r="C18" s="135"/>
      <c r="D18" s="136"/>
      <c r="E18" s="136"/>
      <c r="F18" s="136"/>
      <c r="G18" s="137"/>
      <c r="H18" s="43"/>
    </row>
    <row r="19" spans="2:8" ht="15.75" customHeight="1" x14ac:dyDescent="0.2">
      <c r="B19" s="43"/>
      <c r="C19" s="82"/>
      <c r="D19" s="83"/>
      <c r="E19" s="83"/>
      <c r="F19" s="83"/>
      <c r="G19" s="83"/>
      <c r="H19" s="43"/>
    </row>
    <row r="20" spans="2:8" ht="15.75" customHeight="1" thickBot="1" x14ac:dyDescent="0.25">
      <c r="B20" s="43"/>
      <c r="C20" s="82"/>
      <c r="D20" s="83"/>
      <c r="E20" s="83"/>
      <c r="F20" s="83"/>
      <c r="G20" s="83"/>
      <c r="H20" s="43"/>
    </row>
    <row r="21" spans="2:8" ht="15.75" customHeight="1" x14ac:dyDescent="0.25">
      <c r="B21" s="43"/>
      <c r="C21" s="117"/>
      <c r="D21" s="84"/>
      <c r="E21" s="84"/>
      <c r="F21" s="85" t="s">
        <v>86</v>
      </c>
      <c r="G21" s="120" t="s">
        <v>87</v>
      </c>
      <c r="H21" s="43"/>
    </row>
    <row r="22" spans="2:8" ht="15.75" customHeight="1" x14ac:dyDescent="0.25">
      <c r="B22" s="43"/>
      <c r="C22" s="118"/>
      <c r="D22" s="86"/>
      <c r="E22" s="86"/>
      <c r="F22" s="86" t="s">
        <v>88</v>
      </c>
      <c r="G22" s="121" t="s">
        <v>89</v>
      </c>
      <c r="H22" s="43"/>
    </row>
    <row r="23" spans="2:8" ht="15.75" customHeight="1" x14ac:dyDescent="0.25">
      <c r="B23" s="43"/>
      <c r="C23" s="118"/>
      <c r="D23" s="86"/>
      <c r="E23" s="86"/>
      <c r="F23" s="86" t="s">
        <v>90</v>
      </c>
      <c r="G23" s="121"/>
      <c r="H23" s="43"/>
    </row>
    <row r="24" spans="2:8" ht="15.75" customHeight="1" x14ac:dyDescent="0.25">
      <c r="B24" s="43"/>
      <c r="C24" s="118"/>
      <c r="D24" s="86"/>
      <c r="E24" s="86"/>
      <c r="F24" s="86" t="s">
        <v>91</v>
      </c>
      <c r="G24" s="121"/>
      <c r="H24" s="43"/>
    </row>
    <row r="25" spans="2:8" ht="15.75" customHeight="1" thickBot="1" x14ac:dyDescent="0.3">
      <c r="B25" s="43"/>
      <c r="C25" s="119"/>
      <c r="D25" s="87"/>
      <c r="E25" s="87"/>
      <c r="F25" s="87"/>
      <c r="G25" s="122"/>
      <c r="H25" s="43"/>
    </row>
    <row r="26" spans="2:8" ht="15.75" customHeight="1" thickBot="1" x14ac:dyDescent="0.3">
      <c r="B26" s="43"/>
      <c r="C26" s="86"/>
      <c r="D26" s="86"/>
      <c r="E26" s="86"/>
      <c r="F26" s="86"/>
      <c r="G26" s="86"/>
      <c r="H26" s="43"/>
    </row>
    <row r="27" spans="2:8" ht="15.75" customHeight="1" x14ac:dyDescent="0.25">
      <c r="B27" s="43"/>
      <c r="C27" s="117"/>
      <c r="D27" s="84"/>
      <c r="E27" s="84"/>
      <c r="F27" s="85" t="s">
        <v>53</v>
      </c>
      <c r="G27" s="120" t="s">
        <v>52</v>
      </c>
      <c r="H27" s="43"/>
    </row>
    <row r="28" spans="2:8" ht="15.75" customHeight="1" x14ac:dyDescent="0.25">
      <c r="B28" s="43"/>
      <c r="C28" s="118"/>
      <c r="D28" s="86"/>
      <c r="E28" s="86"/>
      <c r="F28" s="86" t="s">
        <v>92</v>
      </c>
      <c r="G28" s="121" t="s">
        <v>89</v>
      </c>
      <c r="H28" s="43"/>
    </row>
    <row r="29" spans="2:8" ht="15.75" customHeight="1" x14ac:dyDescent="0.25">
      <c r="B29" s="43"/>
      <c r="C29" s="118"/>
      <c r="D29" s="86"/>
      <c r="E29" s="86"/>
      <c r="F29" s="86" t="s">
        <v>93</v>
      </c>
      <c r="G29" s="121"/>
      <c r="H29" s="43"/>
    </row>
    <row r="30" spans="2:8" ht="15.75" customHeight="1" x14ac:dyDescent="0.25">
      <c r="B30" s="43"/>
      <c r="C30" s="118"/>
      <c r="D30" s="86"/>
      <c r="E30" s="86"/>
      <c r="F30" s="86" t="s">
        <v>94</v>
      </c>
      <c r="G30" s="121"/>
      <c r="H30" s="43"/>
    </row>
    <row r="31" spans="2:8" ht="15.75" customHeight="1" thickBot="1" x14ac:dyDescent="0.3">
      <c r="B31" s="43"/>
      <c r="C31" s="119"/>
      <c r="D31" s="87"/>
      <c r="E31" s="87"/>
      <c r="F31" s="87"/>
      <c r="G31" s="122"/>
      <c r="H31" s="43"/>
    </row>
    <row r="32" spans="2:8" x14ac:dyDescent="0.2">
      <c r="C32" s="82"/>
      <c r="D32" s="83"/>
      <c r="E32" s="83"/>
      <c r="F32" s="83"/>
      <c r="G32" s="83"/>
    </row>
    <row r="33" spans="3:7" ht="13.5" thickBot="1" x14ac:dyDescent="0.25"/>
    <row r="34" spans="3:7" ht="27" customHeight="1" thickBot="1" x14ac:dyDescent="0.25">
      <c r="C34" s="88"/>
      <c r="D34" s="89" t="s">
        <v>95</v>
      </c>
      <c r="E34" s="89" t="s">
        <v>96</v>
      </c>
      <c r="F34" s="89" t="s">
        <v>97</v>
      </c>
      <c r="G34" s="89" t="s">
        <v>98</v>
      </c>
    </row>
    <row r="35" spans="3:7" ht="45.6" customHeight="1" thickBot="1" x14ac:dyDescent="0.25">
      <c r="C35" s="90" t="s">
        <v>99</v>
      </c>
      <c r="D35" s="91" t="s">
        <v>292</v>
      </c>
      <c r="E35" s="92" t="s">
        <v>100</v>
      </c>
      <c r="F35" s="88" t="s">
        <v>101</v>
      </c>
      <c r="G35" s="88" t="s">
        <v>139</v>
      </c>
    </row>
  </sheetData>
  <mergeCells count="9">
    <mergeCell ref="C27:C31"/>
    <mergeCell ref="G27:G31"/>
    <mergeCell ref="C2:C6"/>
    <mergeCell ref="F2:F6"/>
    <mergeCell ref="G2:G6"/>
    <mergeCell ref="C8:G12"/>
    <mergeCell ref="C14:G18"/>
    <mergeCell ref="C21:C25"/>
    <mergeCell ref="G21:G25"/>
  </mergeCells>
  <pageMargins left="0.7" right="0.7" top="0.75" bottom="0.75" header="0.3" footer="0.3"/>
  <pageSetup paperSize="9" scale="8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5A6374-586D-4554-9F72-B1F37ADB9B46}">
  <sheetPr>
    <pageSetUpPr fitToPage="1"/>
  </sheetPr>
  <dimension ref="A1:P225"/>
  <sheetViews>
    <sheetView tabSelected="1" view="pageBreakPreview" topLeftCell="A82" zoomScaleNormal="80" zoomScaleSheetLayoutView="100" zoomScalePageLayoutView="55" workbookViewId="0">
      <selection activeCell="J5" sqref="J5"/>
    </sheetView>
  </sheetViews>
  <sheetFormatPr baseColWidth="10" defaultColWidth="11.42578125" defaultRowHeight="12.75" x14ac:dyDescent="0.2"/>
  <cols>
    <col min="1" max="1" width="1.7109375" style="1" customWidth="1"/>
    <col min="2" max="2" width="10.42578125" style="3" customWidth="1"/>
    <col min="3" max="3" width="49.7109375" style="5" customWidth="1"/>
    <col min="4" max="4" width="8.28515625" style="3" customWidth="1"/>
    <col min="5" max="5" width="11.5703125" style="4" customWidth="1"/>
    <col min="6" max="6" width="13" style="3" customWidth="1"/>
    <col min="7" max="7" width="20.42578125" style="3" customWidth="1"/>
    <col min="8" max="8" width="2.28515625" style="2" customWidth="1"/>
    <col min="9" max="9" width="11.42578125" style="1"/>
    <col min="10" max="10" width="12.85546875" style="1" bestFit="1" customWidth="1"/>
    <col min="11" max="11" width="12.7109375" style="1" bestFit="1" customWidth="1"/>
    <col min="12" max="16384" width="11.42578125" style="1"/>
  </cols>
  <sheetData>
    <row r="1" spans="1:9" ht="8.4499999999999993" customHeight="1" thickBot="1" x14ac:dyDescent="0.25">
      <c r="B1" s="104"/>
      <c r="C1" s="105"/>
      <c r="D1" s="106"/>
      <c r="E1" s="107"/>
      <c r="F1" s="106"/>
      <c r="G1" s="106"/>
    </row>
    <row r="2" spans="1:9" ht="60.75" customHeight="1" thickBot="1" x14ac:dyDescent="0.25">
      <c r="A2" s="13"/>
      <c r="B2" s="146" t="s">
        <v>297</v>
      </c>
      <c r="C2" s="138"/>
      <c r="D2" s="138"/>
      <c r="E2" s="138"/>
      <c r="F2" s="138"/>
      <c r="G2" s="139"/>
      <c r="H2" s="109"/>
    </row>
    <row r="3" spans="1:9" ht="21" x14ac:dyDescent="0.2">
      <c r="A3" s="13"/>
      <c r="B3" s="141"/>
      <c r="C3" s="142"/>
      <c r="D3" s="142"/>
      <c r="E3" s="142"/>
      <c r="F3" s="142"/>
      <c r="G3" s="143"/>
      <c r="H3" s="140"/>
    </row>
    <row r="4" spans="1:9" ht="60.75" customHeight="1" thickBot="1" x14ac:dyDescent="0.25">
      <c r="A4" s="13"/>
      <c r="B4" s="144" t="s">
        <v>298</v>
      </c>
      <c r="C4" s="145"/>
      <c r="D4" s="145"/>
      <c r="E4" s="145"/>
      <c r="F4" s="145"/>
      <c r="G4" s="145"/>
      <c r="H4" s="140"/>
    </row>
    <row r="5" spans="1:9" ht="30.75" thickBot="1" x14ac:dyDescent="0.25">
      <c r="A5" s="26"/>
      <c r="B5" s="147" t="s">
        <v>43</v>
      </c>
      <c r="C5" s="148" t="s">
        <v>8</v>
      </c>
      <c r="D5" s="147" t="s">
        <v>7</v>
      </c>
      <c r="E5" s="149" t="s">
        <v>296</v>
      </c>
      <c r="F5" s="150" t="s">
        <v>295</v>
      </c>
      <c r="G5" s="151" t="s">
        <v>6</v>
      </c>
    </row>
    <row r="6" spans="1:9" s="7" customFormat="1" ht="15" x14ac:dyDescent="0.2">
      <c r="A6" s="31"/>
      <c r="B6" s="57" t="s">
        <v>157</v>
      </c>
      <c r="C6" s="62" t="s">
        <v>55</v>
      </c>
      <c r="D6" s="57"/>
      <c r="E6" s="29"/>
      <c r="F6" s="93"/>
      <c r="G6" s="34"/>
      <c r="H6" s="8"/>
      <c r="I6" s="8"/>
    </row>
    <row r="7" spans="1:9" s="7" customFormat="1" ht="15" x14ac:dyDescent="0.2">
      <c r="A7" s="31"/>
      <c r="B7" s="42" t="s">
        <v>147</v>
      </c>
      <c r="C7" s="62" t="s">
        <v>158</v>
      </c>
      <c r="D7" s="57"/>
      <c r="E7" s="29"/>
      <c r="F7" s="93"/>
      <c r="G7" s="34"/>
      <c r="H7" s="8"/>
      <c r="I7" s="8"/>
    </row>
    <row r="8" spans="1:9" s="13" customFormat="1" ht="15" x14ac:dyDescent="0.2">
      <c r="A8" s="26"/>
      <c r="B8" s="37" t="s">
        <v>148</v>
      </c>
      <c r="C8" s="63" t="s">
        <v>102</v>
      </c>
      <c r="D8" s="58"/>
      <c r="E8" s="36"/>
      <c r="F8" s="54"/>
      <c r="G8" s="35"/>
      <c r="H8" s="14"/>
      <c r="I8" s="14"/>
    </row>
    <row r="9" spans="1:9" s="13" customFormat="1" ht="15" x14ac:dyDescent="0.2">
      <c r="A9" s="26"/>
      <c r="B9" s="40" t="s">
        <v>149</v>
      </c>
      <c r="C9" s="66" t="s">
        <v>15</v>
      </c>
      <c r="D9" s="59" t="s">
        <v>9</v>
      </c>
      <c r="E9" s="10"/>
      <c r="F9" s="94"/>
      <c r="G9" s="46"/>
      <c r="H9" s="14"/>
      <c r="I9" s="14"/>
    </row>
    <row r="10" spans="1:9" s="13" customFormat="1" ht="15" x14ac:dyDescent="0.2">
      <c r="A10" s="26"/>
      <c r="B10" s="40" t="s">
        <v>159</v>
      </c>
      <c r="C10" s="66" t="s">
        <v>104</v>
      </c>
      <c r="D10" s="59" t="s">
        <v>3</v>
      </c>
      <c r="E10" s="10">
        <v>1</v>
      </c>
      <c r="F10" s="94"/>
      <c r="G10" s="46">
        <f>E10*F10</f>
        <v>0</v>
      </c>
      <c r="H10" s="14"/>
      <c r="I10" s="14"/>
    </row>
    <row r="11" spans="1:9" s="13" customFormat="1" ht="15" x14ac:dyDescent="0.2">
      <c r="A11" s="26"/>
      <c r="B11" s="40" t="s">
        <v>160</v>
      </c>
      <c r="C11" s="66" t="s">
        <v>105</v>
      </c>
      <c r="D11" s="59" t="s">
        <v>5</v>
      </c>
      <c r="E11" s="10">
        <v>1</v>
      </c>
      <c r="F11" s="94"/>
      <c r="G11" s="46">
        <f t="shared" ref="G11:G13" si="0">E11*F11</f>
        <v>0</v>
      </c>
      <c r="H11" s="14"/>
      <c r="I11" s="14"/>
    </row>
    <row r="12" spans="1:9" s="13" customFormat="1" ht="15" x14ac:dyDescent="0.2">
      <c r="A12" s="26"/>
      <c r="B12" s="40" t="s">
        <v>161</v>
      </c>
      <c r="C12" s="66" t="s">
        <v>106</v>
      </c>
      <c r="D12" s="59" t="s">
        <v>5</v>
      </c>
      <c r="E12" s="10">
        <v>1</v>
      </c>
      <c r="F12" s="94"/>
      <c r="G12" s="46">
        <f t="shared" si="0"/>
        <v>0</v>
      </c>
      <c r="H12" s="14"/>
      <c r="I12" s="14"/>
    </row>
    <row r="13" spans="1:9" s="13" customFormat="1" ht="15" x14ac:dyDescent="0.2">
      <c r="A13" s="26"/>
      <c r="B13" s="40" t="s">
        <v>162</v>
      </c>
      <c r="C13" s="66" t="s">
        <v>107</v>
      </c>
      <c r="D13" s="59" t="s">
        <v>5</v>
      </c>
      <c r="E13" s="10">
        <v>1</v>
      </c>
      <c r="F13" s="94"/>
      <c r="G13" s="46">
        <f t="shared" si="0"/>
        <v>0</v>
      </c>
      <c r="H13" s="14"/>
      <c r="I13" s="14"/>
    </row>
    <row r="14" spans="1:9" s="13" customFormat="1" ht="15" x14ac:dyDescent="0.2">
      <c r="A14" s="26"/>
      <c r="B14" s="51"/>
      <c r="C14" s="64"/>
      <c r="D14" s="59"/>
      <c r="E14" s="10"/>
      <c r="F14" s="94"/>
      <c r="G14" s="46"/>
      <c r="H14" s="14"/>
      <c r="I14" s="14"/>
    </row>
    <row r="15" spans="1:9" s="13" customFormat="1" ht="15" x14ac:dyDescent="0.2">
      <c r="A15" s="26"/>
      <c r="B15" s="37" t="s">
        <v>163</v>
      </c>
      <c r="C15" s="63" t="s">
        <v>126</v>
      </c>
      <c r="D15" s="58"/>
      <c r="E15" s="36"/>
      <c r="F15" s="54"/>
      <c r="G15" s="35"/>
      <c r="H15" s="14"/>
      <c r="I15" s="14"/>
    </row>
    <row r="16" spans="1:9" s="13" customFormat="1" ht="15" x14ac:dyDescent="0.2">
      <c r="A16" s="26"/>
      <c r="B16" s="40" t="s">
        <v>164</v>
      </c>
      <c r="C16" s="66" t="s">
        <v>15</v>
      </c>
      <c r="D16" s="59" t="s">
        <v>9</v>
      </c>
      <c r="E16" s="10"/>
      <c r="F16" s="94"/>
      <c r="G16" s="46"/>
      <c r="H16" s="14"/>
      <c r="I16" s="14"/>
    </row>
    <row r="17" spans="1:9" s="13" customFormat="1" ht="15" x14ac:dyDescent="0.2">
      <c r="A17" s="26"/>
      <c r="B17" s="40" t="s">
        <v>165</v>
      </c>
      <c r="C17" s="66" t="s">
        <v>289</v>
      </c>
      <c r="D17" s="59" t="s">
        <v>3</v>
      </c>
      <c r="E17" s="10">
        <v>1</v>
      </c>
      <c r="F17" s="94"/>
      <c r="G17" s="46">
        <f>E17*F17</f>
        <v>0</v>
      </c>
      <c r="H17" s="14"/>
      <c r="I17" s="14"/>
    </row>
    <row r="18" spans="1:9" s="13" customFormat="1" ht="15" x14ac:dyDescent="0.2">
      <c r="A18" s="26"/>
      <c r="B18" s="40" t="s">
        <v>166</v>
      </c>
      <c r="C18" s="66" t="s">
        <v>290</v>
      </c>
      <c r="D18" s="59" t="s">
        <v>3</v>
      </c>
      <c r="E18" s="10">
        <v>1</v>
      </c>
      <c r="F18" s="94"/>
      <c r="G18" s="46">
        <f t="shared" ref="G18:G21" si="1">E18*F18</f>
        <v>0</v>
      </c>
      <c r="H18" s="14"/>
      <c r="I18" s="14"/>
    </row>
    <row r="19" spans="1:9" s="13" customFormat="1" ht="15" x14ac:dyDescent="0.2">
      <c r="A19" s="26"/>
      <c r="B19" s="40" t="s">
        <v>167</v>
      </c>
      <c r="C19" s="66" t="s">
        <v>105</v>
      </c>
      <c r="D19" s="59" t="s">
        <v>5</v>
      </c>
      <c r="E19" s="10">
        <v>1</v>
      </c>
      <c r="F19" s="94"/>
      <c r="G19" s="46">
        <f t="shared" si="1"/>
        <v>0</v>
      </c>
      <c r="H19" s="14"/>
      <c r="I19" s="14"/>
    </row>
    <row r="20" spans="1:9" s="13" customFormat="1" ht="15" x14ac:dyDescent="0.2">
      <c r="A20" s="26"/>
      <c r="B20" s="40" t="s">
        <v>168</v>
      </c>
      <c r="C20" s="66" t="s">
        <v>106</v>
      </c>
      <c r="D20" s="59" t="s">
        <v>5</v>
      </c>
      <c r="E20" s="10">
        <v>1</v>
      </c>
      <c r="F20" s="94"/>
      <c r="G20" s="46">
        <f t="shared" si="1"/>
        <v>0</v>
      </c>
      <c r="H20" s="14"/>
      <c r="I20" s="14"/>
    </row>
    <row r="21" spans="1:9" s="13" customFormat="1" ht="15" x14ac:dyDescent="0.2">
      <c r="A21" s="26"/>
      <c r="B21" s="40" t="s">
        <v>291</v>
      </c>
      <c r="C21" s="66" t="s">
        <v>107</v>
      </c>
      <c r="D21" s="59" t="s">
        <v>5</v>
      </c>
      <c r="E21" s="10">
        <v>1</v>
      </c>
      <c r="F21" s="94"/>
      <c r="G21" s="46">
        <f t="shared" si="1"/>
        <v>0</v>
      </c>
      <c r="H21" s="14"/>
      <c r="I21" s="14"/>
    </row>
    <row r="22" spans="1:9" s="13" customFormat="1" ht="15" x14ac:dyDescent="0.2">
      <c r="A22" s="26"/>
      <c r="B22" s="51"/>
      <c r="C22" s="64"/>
      <c r="D22" s="59"/>
      <c r="E22" s="10"/>
      <c r="F22" s="94"/>
      <c r="G22" s="46"/>
      <c r="H22" s="14"/>
      <c r="I22" s="14"/>
    </row>
    <row r="23" spans="1:9" s="13" customFormat="1" ht="15" x14ac:dyDescent="0.2">
      <c r="A23" s="26"/>
      <c r="B23" s="37" t="s">
        <v>169</v>
      </c>
      <c r="C23" s="63" t="s">
        <v>127</v>
      </c>
      <c r="D23" s="58"/>
      <c r="E23" s="36"/>
      <c r="F23" s="54"/>
      <c r="G23" s="35"/>
      <c r="H23" s="14"/>
      <c r="I23" s="14"/>
    </row>
    <row r="24" spans="1:9" s="13" customFormat="1" ht="15" x14ac:dyDescent="0.2">
      <c r="A24" s="26"/>
      <c r="B24" s="40" t="s">
        <v>170</v>
      </c>
      <c r="C24" s="66" t="s">
        <v>77</v>
      </c>
      <c r="D24" s="59" t="s">
        <v>5</v>
      </c>
      <c r="E24" s="10">
        <v>1</v>
      </c>
      <c r="F24" s="94"/>
      <c r="G24" s="46">
        <f t="shared" ref="G24:G33" si="2">E24*F24</f>
        <v>0</v>
      </c>
      <c r="H24" s="14"/>
      <c r="I24" s="14"/>
    </row>
    <row r="25" spans="1:9" s="13" customFormat="1" ht="15" x14ac:dyDescent="0.2">
      <c r="A25" s="26"/>
      <c r="B25" s="40" t="s">
        <v>174</v>
      </c>
      <c r="C25" s="66" t="s">
        <v>103</v>
      </c>
      <c r="D25" s="59" t="s">
        <v>5</v>
      </c>
      <c r="E25" s="10">
        <v>2</v>
      </c>
      <c r="F25" s="94"/>
      <c r="G25" s="46">
        <f t="shared" si="2"/>
        <v>0</v>
      </c>
      <c r="H25" s="14"/>
      <c r="I25" s="14"/>
    </row>
    <row r="26" spans="1:9" s="13" customFormat="1" ht="15" x14ac:dyDescent="0.2">
      <c r="A26" s="26"/>
      <c r="B26" s="40" t="s">
        <v>175</v>
      </c>
      <c r="C26" s="66" t="s">
        <v>56</v>
      </c>
      <c r="D26" s="59" t="s">
        <v>5</v>
      </c>
      <c r="E26" s="10">
        <v>2</v>
      </c>
      <c r="F26" s="94"/>
      <c r="G26" s="46">
        <f t="shared" si="2"/>
        <v>0</v>
      </c>
      <c r="H26" s="14"/>
      <c r="I26" s="14"/>
    </row>
    <row r="27" spans="1:9" s="13" customFormat="1" ht="15" x14ac:dyDescent="0.2">
      <c r="A27" s="26"/>
      <c r="B27" s="40" t="s">
        <v>176</v>
      </c>
      <c r="C27" s="66" t="s">
        <v>21</v>
      </c>
      <c r="D27" s="59" t="s">
        <v>5</v>
      </c>
      <c r="E27" s="10">
        <v>2</v>
      </c>
      <c r="F27" s="94"/>
      <c r="G27" s="46">
        <f t="shared" si="2"/>
        <v>0</v>
      </c>
      <c r="H27" s="14"/>
      <c r="I27" s="14"/>
    </row>
    <row r="28" spans="1:9" s="13" customFormat="1" ht="15" x14ac:dyDescent="0.2">
      <c r="A28" s="26"/>
      <c r="B28" s="40" t="s">
        <v>171</v>
      </c>
      <c r="C28" s="66" t="s">
        <v>57</v>
      </c>
      <c r="D28" s="59" t="s">
        <v>5</v>
      </c>
      <c r="E28" s="10">
        <v>2</v>
      </c>
      <c r="F28" s="94"/>
      <c r="G28" s="46">
        <f t="shared" si="2"/>
        <v>0</v>
      </c>
      <c r="H28" s="14"/>
      <c r="I28" s="14"/>
    </row>
    <row r="29" spans="1:9" s="13" customFormat="1" ht="15" x14ac:dyDescent="0.2">
      <c r="A29" s="26"/>
      <c r="B29" s="40" t="s">
        <v>172</v>
      </c>
      <c r="C29" s="66" t="s">
        <v>58</v>
      </c>
      <c r="D29" s="59" t="s">
        <v>3</v>
      </c>
      <c r="E29" s="10">
        <v>1</v>
      </c>
      <c r="F29" s="94"/>
      <c r="G29" s="46">
        <f t="shared" si="2"/>
        <v>0</v>
      </c>
      <c r="H29" s="14"/>
      <c r="I29" s="14"/>
    </row>
    <row r="30" spans="1:9" s="13" customFormat="1" ht="15" x14ac:dyDescent="0.2">
      <c r="A30" s="26"/>
      <c r="B30" s="40" t="s">
        <v>173</v>
      </c>
      <c r="C30" s="66" t="s">
        <v>75</v>
      </c>
      <c r="D30" s="59" t="s">
        <v>3</v>
      </c>
      <c r="E30" s="10">
        <v>1</v>
      </c>
      <c r="F30" s="94"/>
      <c r="G30" s="46">
        <f t="shared" si="2"/>
        <v>0</v>
      </c>
      <c r="H30" s="14"/>
      <c r="I30" s="14"/>
    </row>
    <row r="31" spans="1:9" s="13" customFormat="1" ht="15" x14ac:dyDescent="0.2">
      <c r="A31" s="26"/>
      <c r="B31" s="40" t="s">
        <v>177</v>
      </c>
      <c r="C31" s="66" t="s">
        <v>59</v>
      </c>
      <c r="D31" s="59" t="s">
        <v>5</v>
      </c>
      <c r="E31" s="10">
        <v>2</v>
      </c>
      <c r="F31" s="94"/>
      <c r="G31" s="46">
        <f t="shared" si="2"/>
        <v>0</v>
      </c>
      <c r="H31" s="14"/>
      <c r="I31" s="14"/>
    </row>
    <row r="32" spans="1:9" s="13" customFormat="1" ht="15" x14ac:dyDescent="0.2">
      <c r="A32" s="26"/>
      <c r="B32" s="40" t="s">
        <v>178</v>
      </c>
      <c r="C32" s="66" t="s">
        <v>60</v>
      </c>
      <c r="D32" s="59" t="s">
        <v>3</v>
      </c>
      <c r="E32" s="10">
        <v>1</v>
      </c>
      <c r="F32" s="94"/>
      <c r="G32" s="46">
        <f t="shared" si="2"/>
        <v>0</v>
      </c>
      <c r="H32" s="14"/>
      <c r="I32" s="14"/>
    </row>
    <row r="33" spans="1:16" s="13" customFormat="1" ht="15" x14ac:dyDescent="0.2">
      <c r="A33" s="26"/>
      <c r="B33" s="40" t="s">
        <v>179</v>
      </c>
      <c r="C33" s="66" t="s">
        <v>61</v>
      </c>
      <c r="D33" s="59" t="s">
        <v>3</v>
      </c>
      <c r="E33" s="10">
        <v>1</v>
      </c>
      <c r="F33" s="94"/>
      <c r="G33" s="46">
        <f t="shared" si="2"/>
        <v>0</v>
      </c>
      <c r="H33" s="14"/>
      <c r="I33" s="14"/>
    </row>
    <row r="34" spans="1:16" s="13" customFormat="1" ht="15" x14ac:dyDescent="0.2">
      <c r="A34" s="26"/>
      <c r="B34" s="40"/>
      <c r="C34" s="67"/>
      <c r="D34" s="59"/>
      <c r="E34" s="10"/>
      <c r="F34" s="94"/>
      <c r="G34" s="46"/>
      <c r="H34" s="14"/>
      <c r="I34" s="14"/>
    </row>
    <row r="35" spans="1:16" s="11" customFormat="1" ht="15" x14ac:dyDescent="0.2">
      <c r="A35" s="38"/>
      <c r="B35" s="37" t="s">
        <v>180</v>
      </c>
      <c r="C35" s="63" t="s">
        <v>140</v>
      </c>
      <c r="D35" s="58"/>
      <c r="E35" s="36"/>
      <c r="F35" s="54"/>
      <c r="G35" s="35"/>
      <c r="H35" s="12"/>
      <c r="I35" s="12"/>
    </row>
    <row r="36" spans="1:16" ht="15" x14ac:dyDescent="0.2">
      <c r="A36" s="26"/>
      <c r="B36" s="40" t="s">
        <v>181</v>
      </c>
      <c r="C36" s="65" t="s">
        <v>62</v>
      </c>
      <c r="D36" s="60" t="s">
        <v>42</v>
      </c>
      <c r="E36" s="10"/>
      <c r="F36" s="94"/>
      <c r="G36" s="46"/>
      <c r="I36" s="2"/>
    </row>
    <row r="37" spans="1:16" ht="15" x14ac:dyDescent="0.2">
      <c r="A37" s="26"/>
      <c r="B37" s="40" t="s">
        <v>182</v>
      </c>
      <c r="C37" s="65" t="s">
        <v>63</v>
      </c>
      <c r="D37" s="60"/>
      <c r="E37" s="10"/>
      <c r="F37" s="94"/>
      <c r="G37" s="46"/>
      <c r="I37" s="2"/>
    </row>
    <row r="38" spans="1:16" ht="15" x14ac:dyDescent="0.2">
      <c r="A38" s="26"/>
      <c r="B38" s="33"/>
      <c r="C38" s="68" t="s">
        <v>130</v>
      </c>
      <c r="D38" s="60" t="s">
        <v>5</v>
      </c>
      <c r="E38" s="10">
        <v>2</v>
      </c>
      <c r="F38" s="94"/>
      <c r="G38" s="46">
        <f t="shared" ref="G38:G42" si="3">E38*F38</f>
        <v>0</v>
      </c>
      <c r="I38" s="2"/>
    </row>
    <row r="39" spans="1:16" ht="15" x14ac:dyDescent="0.2">
      <c r="A39" s="26"/>
      <c r="B39" s="33"/>
      <c r="C39" s="68" t="s">
        <v>131</v>
      </c>
      <c r="D39" s="60" t="s">
        <v>5</v>
      </c>
      <c r="E39" s="10">
        <v>2</v>
      </c>
      <c r="F39" s="94"/>
      <c r="G39" s="46">
        <f t="shared" si="3"/>
        <v>0</v>
      </c>
      <c r="I39" s="2"/>
    </row>
    <row r="40" spans="1:16" ht="15" x14ac:dyDescent="0.2">
      <c r="A40" s="26"/>
      <c r="B40" s="40" t="s">
        <v>183</v>
      </c>
      <c r="C40" s="65" t="s">
        <v>64</v>
      </c>
      <c r="D40" s="60"/>
      <c r="E40" s="10"/>
      <c r="F40" s="94"/>
      <c r="G40" s="46"/>
      <c r="I40" s="2"/>
    </row>
    <row r="41" spans="1:16" ht="15" x14ac:dyDescent="0.2">
      <c r="A41" s="26"/>
      <c r="B41" s="40"/>
      <c r="C41" s="67" t="s">
        <v>153</v>
      </c>
      <c r="D41" s="60" t="s">
        <v>5</v>
      </c>
      <c r="E41" s="10">
        <v>1</v>
      </c>
      <c r="F41" s="94"/>
      <c r="G41" s="46">
        <f t="shared" si="3"/>
        <v>0</v>
      </c>
      <c r="I41" s="2"/>
    </row>
    <row r="42" spans="1:16" ht="15" x14ac:dyDescent="0.2">
      <c r="A42" s="26"/>
      <c r="B42" s="40"/>
      <c r="C42" s="67" t="s">
        <v>154</v>
      </c>
      <c r="D42" s="60" t="s">
        <v>5</v>
      </c>
      <c r="E42" s="10">
        <v>1</v>
      </c>
      <c r="F42" s="94"/>
      <c r="G42" s="46">
        <f t="shared" si="3"/>
        <v>0</v>
      </c>
      <c r="I42" s="2"/>
    </row>
    <row r="43" spans="1:16" ht="15" x14ac:dyDescent="0.2">
      <c r="A43" s="26"/>
      <c r="B43" s="40" t="s">
        <v>184</v>
      </c>
      <c r="C43" s="65" t="s">
        <v>41</v>
      </c>
      <c r="D43" s="60"/>
      <c r="E43" s="10"/>
      <c r="F43" s="94"/>
      <c r="G43" s="46"/>
      <c r="I43" s="2"/>
    </row>
    <row r="44" spans="1:16" ht="15" x14ac:dyDescent="0.2">
      <c r="A44" s="26"/>
      <c r="B44" s="40" t="s">
        <v>185</v>
      </c>
      <c r="C44" s="65" t="s">
        <v>65</v>
      </c>
      <c r="D44" s="60"/>
      <c r="E44" s="10"/>
      <c r="F44" s="94"/>
      <c r="G44" s="46"/>
      <c r="I44" s="2"/>
      <c r="J44" s="2"/>
      <c r="K44" s="2"/>
      <c r="L44" s="2"/>
      <c r="M44" s="2"/>
      <c r="N44" s="2"/>
      <c r="O44" s="2"/>
      <c r="P44" s="2"/>
    </row>
    <row r="45" spans="1:16" ht="15" x14ac:dyDescent="0.2">
      <c r="A45" s="26"/>
      <c r="B45" s="40"/>
      <c r="C45" s="68" t="s">
        <v>24</v>
      </c>
      <c r="D45" s="60" t="s">
        <v>0</v>
      </c>
      <c r="E45" s="10">
        <f>1.1*(2*(20+10+5+10+6+10+5+10))+1.1*(2*5)</f>
        <v>178.20000000000002</v>
      </c>
      <c r="F45" s="94"/>
      <c r="G45" s="46">
        <f t="shared" ref="G45:G48" si="4">E45*F45</f>
        <v>0</v>
      </c>
      <c r="I45" s="2"/>
      <c r="J45" s="2"/>
      <c r="K45" s="2"/>
      <c r="L45" s="2"/>
      <c r="M45" s="2"/>
      <c r="N45" s="2"/>
      <c r="O45" s="2"/>
      <c r="P45" s="2"/>
    </row>
    <row r="46" spans="1:16" ht="15" x14ac:dyDescent="0.2">
      <c r="A46" s="26"/>
      <c r="B46" s="40"/>
      <c r="C46" s="68" t="s">
        <v>49</v>
      </c>
      <c r="D46" s="60" t="s">
        <v>0</v>
      </c>
      <c r="E46" s="10">
        <f>1.1*(2*5)</f>
        <v>11</v>
      </c>
      <c r="F46" s="94"/>
      <c r="G46" s="46">
        <f t="shared" si="4"/>
        <v>0</v>
      </c>
      <c r="I46" s="2"/>
      <c r="J46" s="2"/>
      <c r="K46" s="2"/>
      <c r="L46" s="2"/>
      <c r="M46" s="2"/>
      <c r="N46" s="2"/>
      <c r="O46" s="2"/>
      <c r="P46" s="2"/>
    </row>
    <row r="47" spans="1:16" ht="15" x14ac:dyDescent="0.2">
      <c r="A47" s="26"/>
      <c r="B47" s="40"/>
      <c r="C47" s="68" t="s">
        <v>50</v>
      </c>
      <c r="D47" s="60" t="s">
        <v>0</v>
      </c>
      <c r="E47" s="10">
        <f>1.1*(2*(8+11+20+10+5+30))+1.1*(2*5)</f>
        <v>195.8</v>
      </c>
      <c r="F47" s="94"/>
      <c r="G47" s="46">
        <f t="shared" si="4"/>
        <v>0</v>
      </c>
      <c r="I47" s="2"/>
    </row>
    <row r="48" spans="1:16" ht="15" x14ac:dyDescent="0.2">
      <c r="A48" s="26"/>
      <c r="B48" s="40"/>
      <c r="C48" s="68" t="s">
        <v>40</v>
      </c>
      <c r="D48" s="60" t="s">
        <v>0</v>
      </c>
      <c r="E48" s="10">
        <f>1.1*(2*20)</f>
        <v>44</v>
      </c>
      <c r="F48" s="94"/>
      <c r="G48" s="46">
        <f t="shared" si="4"/>
        <v>0</v>
      </c>
      <c r="I48" s="2"/>
    </row>
    <row r="49" spans="1:16" ht="15" x14ac:dyDescent="0.2">
      <c r="A49" s="26"/>
      <c r="B49" s="40" t="s">
        <v>186</v>
      </c>
      <c r="C49" s="65" t="s">
        <v>293</v>
      </c>
      <c r="D49" s="60"/>
      <c r="E49" s="10"/>
      <c r="F49" s="94"/>
      <c r="G49" s="46"/>
      <c r="I49" s="2"/>
      <c r="J49" s="2"/>
      <c r="K49" s="2"/>
      <c r="L49" s="2"/>
      <c r="M49" s="2"/>
      <c r="N49" s="2"/>
      <c r="O49" s="2"/>
      <c r="P49" s="2"/>
    </row>
    <row r="50" spans="1:16" ht="15" x14ac:dyDescent="0.2">
      <c r="A50" s="26"/>
      <c r="B50" s="40"/>
      <c r="C50" s="68" t="s">
        <v>40</v>
      </c>
      <c r="D50" s="60" t="s">
        <v>0</v>
      </c>
      <c r="E50" s="10">
        <v>3</v>
      </c>
      <c r="F50" s="94"/>
      <c r="G50" s="46">
        <f t="shared" ref="G50" si="5">E50*F50</f>
        <v>0</v>
      </c>
      <c r="I50" s="2"/>
    </row>
    <row r="51" spans="1:16" ht="15" x14ac:dyDescent="0.2">
      <c r="A51" s="26"/>
      <c r="B51" s="40"/>
      <c r="C51" s="65"/>
      <c r="D51" s="60"/>
      <c r="E51" s="10"/>
      <c r="F51" s="94"/>
      <c r="G51" s="46"/>
      <c r="I51" s="2"/>
      <c r="J51" s="2"/>
      <c r="K51" s="2"/>
      <c r="L51" s="2"/>
      <c r="M51" s="2"/>
      <c r="N51" s="2"/>
      <c r="O51" s="2"/>
      <c r="P51" s="2"/>
    </row>
    <row r="52" spans="1:16" ht="15" x14ac:dyDescent="0.2">
      <c r="A52" s="26"/>
      <c r="B52" s="40" t="s">
        <v>187</v>
      </c>
      <c r="C52" s="65" t="s">
        <v>150</v>
      </c>
      <c r="D52" s="60"/>
      <c r="E52" s="10"/>
      <c r="F52" s="94"/>
      <c r="G52" s="46"/>
      <c r="I52" s="2"/>
    </row>
    <row r="53" spans="1:16" ht="15" x14ac:dyDescent="0.2">
      <c r="A53" s="26"/>
      <c r="B53" s="40"/>
      <c r="C53" s="68" t="s">
        <v>137</v>
      </c>
      <c r="D53" s="60" t="s">
        <v>0</v>
      </c>
      <c r="E53" s="10">
        <f>SUM(E44:E47)</f>
        <v>385</v>
      </c>
      <c r="F53" s="94"/>
      <c r="G53" s="46">
        <f t="shared" ref="G53" si="6">E53*F53</f>
        <v>0</v>
      </c>
      <c r="I53" s="2"/>
    </row>
    <row r="54" spans="1:16" ht="15" x14ac:dyDescent="0.2">
      <c r="A54" s="26"/>
      <c r="B54" s="40"/>
      <c r="C54" s="68" t="s">
        <v>138</v>
      </c>
      <c r="D54" s="60" t="s">
        <v>0</v>
      </c>
      <c r="E54" s="10">
        <f>SUM(E48:E52)</f>
        <v>47</v>
      </c>
      <c r="F54" s="94"/>
      <c r="G54" s="46">
        <f t="shared" ref="G54" si="7">E54*F54</f>
        <v>0</v>
      </c>
      <c r="I54" s="2"/>
    </row>
    <row r="55" spans="1:16" ht="15" x14ac:dyDescent="0.2">
      <c r="A55" s="26"/>
      <c r="B55" s="40" t="s">
        <v>294</v>
      </c>
      <c r="C55" s="65" t="s">
        <v>61</v>
      </c>
      <c r="D55" s="60" t="s">
        <v>42</v>
      </c>
      <c r="E55" s="10"/>
      <c r="F55" s="94"/>
      <c r="G55" s="46"/>
      <c r="I55" s="2"/>
    </row>
    <row r="56" spans="1:16" ht="15" x14ac:dyDescent="0.2">
      <c r="A56" s="26"/>
      <c r="B56" s="40"/>
      <c r="C56" s="65"/>
      <c r="D56" s="60"/>
      <c r="E56" s="10"/>
      <c r="F56" s="94"/>
      <c r="G56" s="46"/>
      <c r="I56" s="2"/>
    </row>
    <row r="57" spans="1:16" ht="15" x14ac:dyDescent="0.2">
      <c r="A57" s="26"/>
      <c r="B57" s="40" t="s">
        <v>188</v>
      </c>
      <c r="C57" s="65" t="s">
        <v>17</v>
      </c>
      <c r="D57" s="60"/>
      <c r="E57" s="10"/>
      <c r="F57" s="94"/>
      <c r="G57" s="46"/>
      <c r="I57" s="48"/>
    </row>
    <row r="58" spans="1:16" ht="15" x14ac:dyDescent="0.2">
      <c r="A58" s="26"/>
      <c r="B58" s="40" t="s">
        <v>189</v>
      </c>
      <c r="C58" s="65" t="s">
        <v>26</v>
      </c>
      <c r="D58" s="60"/>
      <c r="E58" s="10"/>
      <c r="F58" s="94"/>
      <c r="G58" s="46"/>
      <c r="I58" s="2"/>
    </row>
    <row r="59" spans="1:16" ht="15" x14ac:dyDescent="0.2">
      <c r="A59" s="26"/>
      <c r="B59" s="40"/>
      <c r="C59" s="67" t="s">
        <v>24</v>
      </c>
      <c r="D59" s="59" t="s">
        <v>5</v>
      </c>
      <c r="E59" s="10">
        <v>5</v>
      </c>
      <c r="F59" s="100"/>
      <c r="G59" s="46">
        <f t="shared" ref="G59:G73" si="8">E59*F59</f>
        <v>0</v>
      </c>
      <c r="I59" s="2"/>
    </row>
    <row r="60" spans="1:16" ht="15" x14ac:dyDescent="0.2">
      <c r="A60" s="26"/>
      <c r="B60" s="40"/>
      <c r="C60" s="67" t="s">
        <v>49</v>
      </c>
      <c r="D60" s="59" t="s">
        <v>5</v>
      </c>
      <c r="E60" s="10">
        <v>2</v>
      </c>
      <c r="F60" s="100"/>
      <c r="G60" s="46">
        <f t="shared" si="8"/>
        <v>0</v>
      </c>
      <c r="I60" s="2"/>
    </row>
    <row r="61" spans="1:16" ht="15" x14ac:dyDescent="0.2">
      <c r="A61" s="26"/>
      <c r="B61" s="40"/>
      <c r="C61" s="67" t="s">
        <v>50</v>
      </c>
      <c r="D61" s="59" t="s">
        <v>5</v>
      </c>
      <c r="E61" s="10">
        <v>8</v>
      </c>
      <c r="F61" s="100"/>
      <c r="G61" s="46">
        <f t="shared" si="8"/>
        <v>0</v>
      </c>
      <c r="I61" s="2"/>
    </row>
    <row r="62" spans="1:16" ht="15" x14ac:dyDescent="0.2">
      <c r="A62" s="26"/>
      <c r="B62" s="40"/>
      <c r="C62" s="67" t="s">
        <v>40</v>
      </c>
      <c r="D62" s="59" t="s">
        <v>5</v>
      </c>
      <c r="E62" s="10">
        <v>15</v>
      </c>
      <c r="F62" s="100"/>
      <c r="G62" s="46">
        <f t="shared" si="8"/>
        <v>0</v>
      </c>
      <c r="I62" s="2"/>
    </row>
    <row r="63" spans="1:16" ht="15" x14ac:dyDescent="0.2">
      <c r="A63" s="26"/>
      <c r="B63" s="40"/>
      <c r="C63" s="67" t="s">
        <v>83</v>
      </c>
      <c r="D63" s="59" t="s">
        <v>5</v>
      </c>
      <c r="E63" s="10">
        <v>5</v>
      </c>
      <c r="F63" s="100"/>
      <c r="G63" s="46">
        <f t="shared" si="8"/>
        <v>0</v>
      </c>
      <c r="I63" s="2"/>
    </row>
    <row r="64" spans="1:16" ht="15" x14ac:dyDescent="0.2">
      <c r="A64" s="26"/>
      <c r="B64" s="40" t="s">
        <v>190</v>
      </c>
      <c r="C64" s="66" t="s">
        <v>66</v>
      </c>
      <c r="D64" s="59"/>
      <c r="E64" s="10"/>
      <c r="F64" s="100"/>
      <c r="G64" s="46">
        <f t="shared" si="8"/>
        <v>0</v>
      </c>
      <c r="I64" s="2"/>
    </row>
    <row r="65" spans="1:9" ht="15" x14ac:dyDescent="0.2">
      <c r="A65" s="26"/>
      <c r="B65" s="40"/>
      <c r="C65" s="67" t="s">
        <v>24</v>
      </c>
      <c r="D65" s="59" t="s">
        <v>5</v>
      </c>
      <c r="E65" s="10">
        <f>E59</f>
        <v>5</v>
      </c>
      <c r="F65" s="100"/>
      <c r="G65" s="46">
        <f t="shared" si="8"/>
        <v>0</v>
      </c>
      <c r="I65" s="2"/>
    </row>
    <row r="66" spans="1:9" ht="15" x14ac:dyDescent="0.2">
      <c r="A66" s="26"/>
      <c r="B66" s="40"/>
      <c r="C66" s="67" t="s">
        <v>49</v>
      </c>
      <c r="D66" s="59" t="s">
        <v>5</v>
      </c>
      <c r="E66" s="10">
        <v>1</v>
      </c>
      <c r="F66" s="100"/>
      <c r="G66" s="46">
        <f t="shared" si="8"/>
        <v>0</v>
      </c>
      <c r="I66" s="2"/>
    </row>
    <row r="67" spans="1:9" ht="15" x14ac:dyDescent="0.2">
      <c r="A67" s="26"/>
      <c r="B67" s="40"/>
      <c r="C67" s="67" t="s">
        <v>50</v>
      </c>
      <c r="D67" s="59" t="s">
        <v>5</v>
      </c>
      <c r="E67" s="10">
        <v>2</v>
      </c>
      <c r="F67" s="100"/>
      <c r="G67" s="46">
        <f t="shared" si="8"/>
        <v>0</v>
      </c>
      <c r="I67" s="2"/>
    </row>
    <row r="68" spans="1:9" ht="15" x14ac:dyDescent="0.2">
      <c r="A68" s="26"/>
      <c r="B68" s="40"/>
      <c r="C68" s="67" t="s">
        <v>40</v>
      </c>
      <c r="D68" s="59" t="s">
        <v>5</v>
      </c>
      <c r="E68" s="10">
        <v>1</v>
      </c>
      <c r="F68" s="100"/>
      <c r="G68" s="46">
        <f t="shared" si="8"/>
        <v>0</v>
      </c>
      <c r="I68" s="2"/>
    </row>
    <row r="69" spans="1:9" ht="15" x14ac:dyDescent="0.2">
      <c r="A69" s="26"/>
      <c r="B69" s="40" t="s">
        <v>191</v>
      </c>
      <c r="C69" s="65" t="s">
        <v>67</v>
      </c>
      <c r="D69" s="59" t="s">
        <v>5</v>
      </c>
      <c r="E69" s="10">
        <v>1</v>
      </c>
      <c r="F69" s="94"/>
      <c r="G69" s="46">
        <f t="shared" si="8"/>
        <v>0</v>
      </c>
      <c r="I69" s="2"/>
    </row>
    <row r="70" spans="1:9" ht="15" x14ac:dyDescent="0.2">
      <c r="A70" s="26"/>
      <c r="B70" s="40" t="s">
        <v>192</v>
      </c>
      <c r="C70" s="65" t="s">
        <v>68</v>
      </c>
      <c r="D70" s="60" t="s">
        <v>3</v>
      </c>
      <c r="E70" s="10">
        <v>4</v>
      </c>
      <c r="F70" s="94"/>
      <c r="G70" s="46">
        <f t="shared" si="8"/>
        <v>0</v>
      </c>
      <c r="I70" s="2"/>
    </row>
    <row r="71" spans="1:9" ht="15" x14ac:dyDescent="0.2">
      <c r="A71" s="26"/>
      <c r="B71" s="40" t="s">
        <v>193</v>
      </c>
      <c r="C71" s="65" t="s">
        <v>69</v>
      </c>
      <c r="D71" s="60" t="s">
        <v>5</v>
      </c>
      <c r="E71" s="10">
        <v>12</v>
      </c>
      <c r="F71" s="94"/>
      <c r="G71" s="46">
        <f t="shared" si="8"/>
        <v>0</v>
      </c>
      <c r="I71" s="2"/>
    </row>
    <row r="72" spans="1:9" ht="15" x14ac:dyDescent="0.2">
      <c r="A72" s="26"/>
      <c r="B72" s="40" t="s">
        <v>194</v>
      </c>
      <c r="C72" s="65" t="s">
        <v>70</v>
      </c>
      <c r="D72" s="60" t="s">
        <v>3</v>
      </c>
      <c r="E72" s="10">
        <v>1</v>
      </c>
      <c r="F72" s="94"/>
      <c r="G72" s="46">
        <f t="shared" si="8"/>
        <v>0</v>
      </c>
      <c r="I72" s="2"/>
    </row>
    <row r="73" spans="1:9" ht="15" x14ac:dyDescent="0.2">
      <c r="A73" s="26"/>
      <c r="B73" s="40" t="s">
        <v>195</v>
      </c>
      <c r="C73" s="65" t="s">
        <v>107</v>
      </c>
      <c r="D73" s="60" t="s">
        <v>5</v>
      </c>
      <c r="E73" s="10">
        <v>2</v>
      </c>
      <c r="F73" s="94"/>
      <c r="G73" s="46">
        <f t="shared" si="8"/>
        <v>0</v>
      </c>
      <c r="I73" s="2"/>
    </row>
    <row r="74" spans="1:9" ht="15" x14ac:dyDescent="0.2">
      <c r="A74" s="26"/>
      <c r="B74" s="40"/>
      <c r="C74" s="65"/>
      <c r="D74" s="60"/>
      <c r="E74" s="10"/>
      <c r="F74" s="94"/>
      <c r="G74" s="46"/>
      <c r="I74" s="2"/>
    </row>
    <row r="75" spans="1:9" s="11" customFormat="1" ht="15" x14ac:dyDescent="0.2">
      <c r="A75" s="38"/>
      <c r="B75" s="37" t="s">
        <v>196</v>
      </c>
      <c r="C75" s="63" t="s">
        <v>200</v>
      </c>
      <c r="D75" s="58"/>
      <c r="E75" s="36"/>
      <c r="F75" s="54"/>
      <c r="G75" s="35"/>
      <c r="H75" s="12"/>
      <c r="I75" s="12"/>
    </row>
    <row r="76" spans="1:9" ht="15" x14ac:dyDescent="0.2">
      <c r="A76" s="26"/>
      <c r="B76" s="40" t="s">
        <v>197</v>
      </c>
      <c r="C76" s="65" t="s">
        <v>15</v>
      </c>
      <c r="D76" s="60"/>
      <c r="E76" s="10"/>
      <c r="F76" s="94"/>
      <c r="G76" s="46"/>
      <c r="I76" s="2"/>
    </row>
    <row r="77" spans="1:9" ht="15" x14ac:dyDescent="0.2">
      <c r="A77" s="26"/>
      <c r="B77" s="40" t="s">
        <v>198</v>
      </c>
      <c r="C77" s="65" t="s">
        <v>108</v>
      </c>
      <c r="D77" s="60" t="s">
        <v>5</v>
      </c>
      <c r="E77" s="10">
        <v>4</v>
      </c>
      <c r="F77" s="94"/>
      <c r="G77" s="46">
        <f t="shared" ref="G77:G78" si="9">E77*F77</f>
        <v>0</v>
      </c>
      <c r="I77" s="48"/>
    </row>
    <row r="78" spans="1:9" ht="12.6" customHeight="1" x14ac:dyDescent="0.2">
      <c r="A78" s="26"/>
      <c r="B78" s="40" t="s">
        <v>199</v>
      </c>
      <c r="C78" s="65" t="s">
        <v>109</v>
      </c>
      <c r="D78" s="60" t="s">
        <v>5</v>
      </c>
      <c r="E78" s="10">
        <v>1</v>
      </c>
      <c r="F78" s="94"/>
      <c r="G78" s="46">
        <f t="shared" si="9"/>
        <v>0</v>
      </c>
      <c r="I78" s="48"/>
    </row>
    <row r="79" spans="1:9" ht="15" x14ac:dyDescent="0.2">
      <c r="A79" s="26"/>
      <c r="B79" s="40"/>
      <c r="C79" s="65"/>
      <c r="D79" s="60"/>
      <c r="E79" s="6"/>
      <c r="F79" s="94"/>
      <c r="G79" s="46"/>
      <c r="I79" s="2"/>
    </row>
    <row r="80" spans="1:9" s="7" customFormat="1" ht="15" x14ac:dyDescent="0.2">
      <c r="A80" s="31"/>
      <c r="B80" s="42" t="s">
        <v>201</v>
      </c>
      <c r="C80" s="62" t="s">
        <v>128</v>
      </c>
      <c r="D80" s="57"/>
      <c r="E80" s="29"/>
      <c r="F80" s="93"/>
      <c r="G80" s="34"/>
      <c r="H80" s="8"/>
      <c r="I80" s="8"/>
    </row>
    <row r="81" spans="1:9" ht="15" x14ac:dyDescent="0.2">
      <c r="A81" s="26"/>
      <c r="B81" s="40" t="s">
        <v>202</v>
      </c>
      <c r="C81" s="65" t="s">
        <v>15</v>
      </c>
      <c r="D81" s="60"/>
      <c r="E81" s="6"/>
      <c r="F81" s="94"/>
      <c r="G81" s="46"/>
      <c r="I81" s="2"/>
    </row>
    <row r="82" spans="1:9" ht="15" x14ac:dyDescent="0.2">
      <c r="A82" s="26"/>
      <c r="B82" s="40"/>
      <c r="C82" s="65"/>
      <c r="D82" s="60"/>
      <c r="E82" s="6"/>
      <c r="F82" s="94"/>
      <c r="G82" s="46"/>
      <c r="I82" s="2"/>
    </row>
    <row r="83" spans="1:9" ht="15" x14ac:dyDescent="0.2">
      <c r="A83" s="26"/>
      <c r="B83" s="40" t="s">
        <v>203</v>
      </c>
      <c r="C83" s="65" t="s">
        <v>110</v>
      </c>
      <c r="D83" s="60"/>
      <c r="E83" s="10"/>
      <c r="F83" s="94"/>
      <c r="G83" s="46"/>
      <c r="I83" s="2"/>
    </row>
    <row r="84" spans="1:9" s="11" customFormat="1" ht="15" x14ac:dyDescent="0.2">
      <c r="A84" s="38"/>
      <c r="B84" s="40"/>
      <c r="C84" s="68" t="s">
        <v>141</v>
      </c>
      <c r="D84" s="60" t="s">
        <v>3</v>
      </c>
      <c r="E84" s="10">
        <v>1</v>
      </c>
      <c r="F84" s="94"/>
      <c r="G84" s="46">
        <f t="shared" ref="G84:G85" si="10">E84*F84</f>
        <v>0</v>
      </c>
      <c r="H84" s="12"/>
      <c r="I84" s="49"/>
    </row>
    <row r="85" spans="1:9" s="11" customFormat="1" ht="15" x14ac:dyDescent="0.2">
      <c r="A85" s="38"/>
      <c r="B85" s="40" t="s">
        <v>204</v>
      </c>
      <c r="C85" s="65" t="s">
        <v>76</v>
      </c>
      <c r="D85" s="60" t="s">
        <v>5</v>
      </c>
      <c r="E85" s="10">
        <v>1</v>
      </c>
      <c r="F85" s="94"/>
      <c r="G85" s="46">
        <f t="shared" si="10"/>
        <v>0</v>
      </c>
      <c r="H85" s="12"/>
      <c r="I85" s="12"/>
    </row>
    <row r="86" spans="1:9" s="11" customFormat="1" ht="15" x14ac:dyDescent="0.2">
      <c r="A86" s="38"/>
      <c r="B86" s="40"/>
      <c r="C86" s="68"/>
      <c r="D86" s="60"/>
      <c r="E86" s="56"/>
      <c r="F86" s="94"/>
      <c r="G86" s="46"/>
      <c r="H86" s="12"/>
      <c r="I86" s="12"/>
    </row>
    <row r="87" spans="1:9" s="11" customFormat="1" ht="15" x14ac:dyDescent="0.2">
      <c r="A87" s="38"/>
      <c r="B87" s="40" t="s">
        <v>205</v>
      </c>
      <c r="C87" s="65" t="s">
        <v>142</v>
      </c>
      <c r="D87" s="60" t="s">
        <v>5</v>
      </c>
      <c r="E87" s="10">
        <v>1</v>
      </c>
      <c r="F87" s="94"/>
      <c r="G87" s="46">
        <f t="shared" ref="G87" si="11">E87*F87</f>
        <v>0</v>
      </c>
      <c r="H87" s="12"/>
      <c r="I87" s="12"/>
    </row>
    <row r="88" spans="1:9" s="11" customFormat="1" ht="15" x14ac:dyDescent="0.2">
      <c r="A88" s="38"/>
      <c r="B88" s="40"/>
      <c r="C88" s="68"/>
      <c r="D88" s="60"/>
      <c r="E88" s="47"/>
      <c r="F88" s="94"/>
      <c r="G88" s="46"/>
      <c r="H88" s="12"/>
      <c r="I88" s="12"/>
    </row>
    <row r="89" spans="1:9" s="11" customFormat="1" ht="15" x14ac:dyDescent="0.2">
      <c r="A89" s="38"/>
      <c r="B89" s="40" t="s">
        <v>206</v>
      </c>
      <c r="C89" s="66" t="s">
        <v>39</v>
      </c>
      <c r="D89" s="60"/>
      <c r="E89" s="10"/>
      <c r="F89" s="94"/>
      <c r="G89" s="46"/>
      <c r="H89" s="12"/>
      <c r="I89" s="12"/>
    </row>
    <row r="90" spans="1:9" s="11" customFormat="1" ht="15" x14ac:dyDescent="0.2">
      <c r="A90" s="38"/>
      <c r="B90" s="40"/>
      <c r="C90" s="69" t="s">
        <v>38</v>
      </c>
      <c r="D90" s="59" t="s">
        <v>0</v>
      </c>
      <c r="E90" s="10">
        <f>1.1*(20)</f>
        <v>22</v>
      </c>
      <c r="F90" s="94"/>
      <c r="G90" s="46">
        <f t="shared" ref="G90:G94" si="12">E90*F90</f>
        <v>0</v>
      </c>
      <c r="H90" s="12"/>
      <c r="I90" s="12"/>
    </row>
    <row r="91" spans="1:9" s="11" customFormat="1" ht="15" x14ac:dyDescent="0.2">
      <c r="A91" s="38"/>
      <c r="B91" s="40"/>
      <c r="C91" s="69" t="s">
        <v>37</v>
      </c>
      <c r="D91" s="59" t="s">
        <v>0</v>
      </c>
      <c r="E91" s="10">
        <f>1.1*(15)</f>
        <v>16.5</v>
      </c>
      <c r="F91" s="94"/>
      <c r="G91" s="46">
        <f t="shared" si="12"/>
        <v>0</v>
      </c>
      <c r="H91" s="12"/>
      <c r="I91" s="12"/>
    </row>
    <row r="92" spans="1:9" s="11" customFormat="1" ht="15" x14ac:dyDescent="0.2">
      <c r="A92" s="38"/>
      <c r="B92" s="40"/>
      <c r="C92" s="69" t="s">
        <v>36</v>
      </c>
      <c r="D92" s="59" t="s">
        <v>0</v>
      </c>
      <c r="E92" s="10">
        <f>1.1*(85)</f>
        <v>93.500000000000014</v>
      </c>
      <c r="F92" s="94"/>
      <c r="G92" s="46">
        <f t="shared" si="12"/>
        <v>0</v>
      </c>
      <c r="H92" s="12"/>
      <c r="I92" s="12"/>
    </row>
    <row r="93" spans="1:9" s="11" customFormat="1" ht="15" x14ac:dyDescent="0.2">
      <c r="A93" s="38"/>
      <c r="B93" s="40"/>
      <c r="C93" s="69" t="s">
        <v>73</v>
      </c>
      <c r="D93" s="59" t="s">
        <v>0</v>
      </c>
      <c r="E93" s="10">
        <f>1.1*(13)</f>
        <v>14.3</v>
      </c>
      <c r="F93" s="94"/>
      <c r="G93" s="46">
        <f t="shared" si="12"/>
        <v>0</v>
      </c>
      <c r="H93" s="12"/>
      <c r="I93" s="12"/>
    </row>
    <row r="94" spans="1:9" s="11" customFormat="1" ht="15" x14ac:dyDescent="0.2">
      <c r="A94" s="38"/>
      <c r="B94" s="40"/>
      <c r="C94" s="69" t="s">
        <v>74</v>
      </c>
      <c r="D94" s="59" t="s">
        <v>0</v>
      </c>
      <c r="E94" s="10">
        <f>1.1*(15)</f>
        <v>16.5</v>
      </c>
      <c r="F94" s="94"/>
      <c r="G94" s="46">
        <f t="shared" si="12"/>
        <v>0</v>
      </c>
      <c r="H94" s="12"/>
      <c r="I94" s="12"/>
    </row>
    <row r="95" spans="1:9" s="11" customFormat="1" ht="15" x14ac:dyDescent="0.2">
      <c r="A95" s="38"/>
      <c r="B95" s="40"/>
      <c r="C95" s="68"/>
      <c r="D95" s="60"/>
      <c r="E95" s="10"/>
      <c r="F95" s="94"/>
      <c r="G95" s="46"/>
      <c r="H95" s="12"/>
      <c r="I95" s="12"/>
    </row>
    <row r="96" spans="1:9" s="11" customFormat="1" ht="15" x14ac:dyDescent="0.2">
      <c r="A96" s="38"/>
      <c r="B96" s="40" t="s">
        <v>207</v>
      </c>
      <c r="C96" s="66" t="s">
        <v>35</v>
      </c>
      <c r="D96" s="60" t="s">
        <v>34</v>
      </c>
      <c r="E96" s="10">
        <f>1.1*(165)</f>
        <v>181.50000000000003</v>
      </c>
      <c r="F96" s="94"/>
      <c r="G96" s="46">
        <f t="shared" ref="G96" si="13">E96*F96</f>
        <v>0</v>
      </c>
      <c r="H96" s="12"/>
      <c r="I96" s="12"/>
    </row>
    <row r="97" spans="1:9" s="11" customFormat="1" ht="15" x14ac:dyDescent="0.2">
      <c r="A97" s="38"/>
      <c r="B97" s="40"/>
      <c r="C97" s="66"/>
      <c r="D97" s="60"/>
      <c r="E97" s="10"/>
      <c r="F97" s="94"/>
      <c r="G97" s="46"/>
      <c r="H97" s="12"/>
      <c r="I97" s="12"/>
    </row>
    <row r="98" spans="1:9" s="11" customFormat="1" ht="15" x14ac:dyDescent="0.2">
      <c r="A98" s="38"/>
      <c r="B98" s="40" t="s">
        <v>208</v>
      </c>
      <c r="C98" s="66" t="s">
        <v>33</v>
      </c>
      <c r="D98" s="60" t="s">
        <v>0</v>
      </c>
      <c r="E98" s="10">
        <f>15</f>
        <v>15</v>
      </c>
      <c r="F98" s="94"/>
      <c r="G98" s="46">
        <f t="shared" ref="G98" si="14">E98*F98</f>
        <v>0</v>
      </c>
      <c r="H98" s="12"/>
      <c r="I98" s="12"/>
    </row>
    <row r="99" spans="1:9" s="11" customFormat="1" ht="15" x14ac:dyDescent="0.2">
      <c r="A99" s="38"/>
      <c r="B99" s="40"/>
      <c r="C99" s="66"/>
      <c r="D99" s="60"/>
      <c r="E99" s="10"/>
      <c r="F99" s="94"/>
      <c r="G99" s="46"/>
      <c r="H99" s="12"/>
      <c r="I99" s="12"/>
    </row>
    <row r="100" spans="1:9" s="11" customFormat="1" ht="15" x14ac:dyDescent="0.2">
      <c r="A100" s="38"/>
      <c r="B100" s="40" t="s">
        <v>209</v>
      </c>
      <c r="C100" s="66" t="s">
        <v>32</v>
      </c>
      <c r="D100" s="60"/>
      <c r="E100" s="10"/>
      <c r="F100" s="94"/>
      <c r="G100" s="46"/>
      <c r="H100" s="12"/>
      <c r="I100" s="12"/>
    </row>
    <row r="101" spans="1:9" s="11" customFormat="1" ht="15" x14ac:dyDescent="0.2">
      <c r="A101" s="38"/>
      <c r="B101" s="40"/>
      <c r="C101" s="68" t="s">
        <v>141</v>
      </c>
      <c r="D101" s="60" t="s">
        <v>5</v>
      </c>
      <c r="E101" s="10">
        <v>4</v>
      </c>
      <c r="F101" s="94"/>
      <c r="G101" s="46">
        <f t="shared" ref="G101" si="15">E101*F101</f>
        <v>0</v>
      </c>
      <c r="H101" s="12"/>
      <c r="I101" s="12"/>
    </row>
    <row r="102" spans="1:9" s="11" customFormat="1" ht="15" x14ac:dyDescent="0.2">
      <c r="A102" s="38"/>
      <c r="B102" s="40"/>
      <c r="C102" s="66"/>
      <c r="D102" s="60"/>
      <c r="E102" s="10"/>
      <c r="F102" s="94"/>
      <c r="G102" s="46"/>
      <c r="H102" s="12"/>
      <c r="I102" s="12"/>
    </row>
    <row r="103" spans="1:9" s="11" customFormat="1" ht="15" x14ac:dyDescent="0.2">
      <c r="A103" s="38"/>
      <c r="B103" s="40" t="s">
        <v>210</v>
      </c>
      <c r="C103" s="66" t="s">
        <v>31</v>
      </c>
      <c r="D103" s="60" t="s">
        <v>5</v>
      </c>
      <c r="E103" s="10">
        <f>4+3</f>
        <v>7</v>
      </c>
      <c r="F103" s="94"/>
      <c r="G103" s="46">
        <f t="shared" ref="G103" si="16">E103*F103</f>
        <v>0</v>
      </c>
      <c r="H103" s="12"/>
      <c r="I103" s="12"/>
    </row>
    <row r="104" spans="1:9" s="11" customFormat="1" ht="15" x14ac:dyDescent="0.2">
      <c r="A104" s="38"/>
      <c r="B104" s="40"/>
      <c r="C104" s="66"/>
      <c r="D104" s="60"/>
      <c r="E104" s="10"/>
      <c r="F104" s="94"/>
      <c r="G104" s="46"/>
      <c r="H104" s="12"/>
      <c r="I104" s="12"/>
    </row>
    <row r="105" spans="1:9" s="102" customFormat="1" ht="15" x14ac:dyDescent="0.2">
      <c r="A105" s="38"/>
      <c r="B105" s="40" t="s">
        <v>211</v>
      </c>
      <c r="C105" s="66" t="s">
        <v>132</v>
      </c>
      <c r="D105" s="59"/>
      <c r="E105" s="10"/>
      <c r="F105" s="94"/>
      <c r="G105" s="46"/>
      <c r="H105" s="101"/>
      <c r="I105" s="101"/>
    </row>
    <row r="106" spans="1:9" s="102" customFormat="1" ht="15" x14ac:dyDescent="0.2">
      <c r="A106" s="38"/>
      <c r="B106" s="40"/>
      <c r="C106" s="67" t="s">
        <v>133</v>
      </c>
      <c r="D106" s="59" t="s">
        <v>5</v>
      </c>
      <c r="E106" s="10">
        <f>5</f>
        <v>5</v>
      </c>
      <c r="F106" s="94"/>
      <c r="G106" s="46">
        <f t="shared" ref="G106" si="17">E106*F106</f>
        <v>0</v>
      </c>
      <c r="H106" s="101"/>
      <c r="I106" s="101"/>
    </row>
    <row r="107" spans="1:9" s="11" customFormat="1" ht="15" x14ac:dyDescent="0.2">
      <c r="A107" s="38"/>
      <c r="B107" s="40"/>
      <c r="C107" s="66"/>
      <c r="D107" s="59"/>
      <c r="E107" s="10"/>
      <c r="F107" s="94"/>
      <c r="G107" s="46"/>
      <c r="H107" s="12"/>
      <c r="I107" s="12"/>
    </row>
    <row r="108" spans="1:9" s="102" customFormat="1" ht="15" x14ac:dyDescent="0.2">
      <c r="A108" s="38"/>
      <c r="B108" s="40" t="s">
        <v>212</v>
      </c>
      <c r="C108" s="66" t="s">
        <v>134</v>
      </c>
      <c r="D108" s="59"/>
      <c r="E108" s="10"/>
      <c r="F108" s="94"/>
      <c r="G108" s="46"/>
      <c r="H108" s="101"/>
      <c r="I108" s="101"/>
    </row>
    <row r="109" spans="1:9" s="102" customFormat="1" ht="15" x14ac:dyDescent="0.2">
      <c r="A109" s="38"/>
      <c r="B109" s="40"/>
      <c r="C109" s="67" t="s">
        <v>135</v>
      </c>
      <c r="D109" s="59" t="s">
        <v>5</v>
      </c>
      <c r="E109" s="10">
        <v>1</v>
      </c>
      <c r="F109" s="94"/>
      <c r="G109" s="46">
        <f t="shared" ref="G109:G110" si="18">E109*F109</f>
        <v>0</v>
      </c>
      <c r="H109" s="101"/>
      <c r="I109" s="101"/>
    </row>
    <row r="110" spans="1:9" s="11" customFormat="1" ht="15" x14ac:dyDescent="0.2">
      <c r="A110" s="38"/>
      <c r="B110" s="40" t="s">
        <v>213</v>
      </c>
      <c r="C110" s="66" t="s">
        <v>30</v>
      </c>
      <c r="D110" s="60" t="s">
        <v>5</v>
      </c>
      <c r="E110" s="10">
        <f>E103</f>
        <v>7</v>
      </c>
      <c r="F110" s="94"/>
      <c r="G110" s="46">
        <f t="shared" si="18"/>
        <v>0</v>
      </c>
      <c r="H110" s="12"/>
      <c r="I110" s="12"/>
    </row>
    <row r="111" spans="1:9" s="11" customFormat="1" ht="15" x14ac:dyDescent="0.2">
      <c r="A111" s="38"/>
      <c r="B111" s="40"/>
      <c r="C111" s="66"/>
      <c r="D111" s="60"/>
      <c r="E111" s="10"/>
      <c r="F111" s="94"/>
      <c r="G111" s="46"/>
      <c r="H111" s="12"/>
      <c r="I111" s="12"/>
    </row>
    <row r="112" spans="1:9" s="11" customFormat="1" ht="15" x14ac:dyDescent="0.2">
      <c r="A112" s="38"/>
      <c r="B112" s="40" t="s">
        <v>214</v>
      </c>
      <c r="C112" s="65" t="s">
        <v>29</v>
      </c>
      <c r="D112" s="60"/>
      <c r="E112" s="10"/>
      <c r="F112" s="27"/>
      <c r="G112" s="9"/>
      <c r="H112" s="12"/>
      <c r="I112" s="12"/>
    </row>
    <row r="113" spans="1:9" s="11" customFormat="1" ht="15" x14ac:dyDescent="0.2">
      <c r="A113" s="38"/>
      <c r="B113" s="40"/>
      <c r="C113" s="68"/>
      <c r="D113" s="60" t="s">
        <v>5</v>
      </c>
      <c r="E113" s="10">
        <v>3</v>
      </c>
      <c r="F113" s="27"/>
      <c r="G113" s="46">
        <f t="shared" ref="G113:G114" si="19">E113*F113</f>
        <v>0</v>
      </c>
      <c r="H113" s="12"/>
      <c r="I113" s="12"/>
    </row>
    <row r="114" spans="1:9" s="11" customFormat="1" ht="15" x14ac:dyDescent="0.2">
      <c r="A114" s="38"/>
      <c r="B114" s="40" t="s">
        <v>241</v>
      </c>
      <c r="C114" s="65" t="s">
        <v>240</v>
      </c>
      <c r="D114" s="60" t="s">
        <v>3</v>
      </c>
      <c r="E114" s="10">
        <v>1</v>
      </c>
      <c r="F114" s="27"/>
      <c r="G114" s="46">
        <f t="shared" si="19"/>
        <v>0</v>
      </c>
      <c r="H114" s="12"/>
      <c r="I114" s="12"/>
    </row>
    <row r="115" spans="1:9" s="11" customFormat="1" ht="15" x14ac:dyDescent="0.2">
      <c r="A115" s="38"/>
      <c r="B115" s="40"/>
      <c r="C115" s="68"/>
      <c r="D115" s="60"/>
      <c r="E115" s="10"/>
      <c r="F115" s="27"/>
      <c r="G115" s="9"/>
      <c r="H115" s="12"/>
      <c r="I115" s="12"/>
    </row>
    <row r="116" spans="1:9" s="7" customFormat="1" ht="15" x14ac:dyDescent="0.2">
      <c r="A116" s="31"/>
      <c r="B116" s="42" t="s">
        <v>215</v>
      </c>
      <c r="C116" s="62" t="s">
        <v>129</v>
      </c>
      <c r="D116" s="57"/>
      <c r="E116" s="29"/>
      <c r="F116" s="93"/>
      <c r="G116" s="34"/>
      <c r="H116" s="8"/>
      <c r="I116" s="8"/>
    </row>
    <row r="117" spans="1:9" ht="15" x14ac:dyDescent="0.2">
      <c r="A117" s="26"/>
      <c r="B117" s="40" t="s">
        <v>216</v>
      </c>
      <c r="C117" s="65" t="s">
        <v>15</v>
      </c>
      <c r="D117" s="60" t="s">
        <v>9</v>
      </c>
      <c r="E117" s="10"/>
      <c r="F117" s="94"/>
      <c r="G117" s="46"/>
      <c r="I117" s="2"/>
    </row>
    <row r="118" spans="1:9" ht="15" x14ac:dyDescent="0.2">
      <c r="A118" s="26"/>
      <c r="B118" s="40" t="s">
        <v>217</v>
      </c>
      <c r="C118" s="65" t="s">
        <v>111</v>
      </c>
      <c r="D118" s="60"/>
      <c r="E118" s="10"/>
      <c r="F118" s="94"/>
      <c r="G118" s="46"/>
      <c r="I118" s="2"/>
    </row>
    <row r="119" spans="1:9" ht="30" x14ac:dyDescent="0.2">
      <c r="A119" s="26"/>
      <c r="B119" s="40" t="s">
        <v>218</v>
      </c>
      <c r="C119" s="65" t="s">
        <v>113</v>
      </c>
      <c r="D119" s="60" t="s">
        <v>3</v>
      </c>
      <c r="E119" s="10">
        <v>1</v>
      </c>
      <c r="F119" s="94"/>
      <c r="G119" s="46">
        <f t="shared" ref="G119:G123" si="20">E119*F119</f>
        <v>0</v>
      </c>
      <c r="I119" s="2"/>
    </row>
    <row r="120" spans="1:9" ht="15" x14ac:dyDescent="0.2">
      <c r="A120" s="26"/>
      <c r="B120" s="40" t="s">
        <v>219</v>
      </c>
      <c r="C120" s="65" t="s">
        <v>114</v>
      </c>
      <c r="D120" s="60" t="s">
        <v>5</v>
      </c>
      <c r="E120" s="10">
        <v>4</v>
      </c>
      <c r="F120" s="94"/>
      <c r="G120" s="46">
        <f t="shared" si="20"/>
        <v>0</v>
      </c>
      <c r="I120" s="2"/>
    </row>
    <row r="121" spans="1:9" ht="15" x14ac:dyDescent="0.2">
      <c r="A121" s="26"/>
      <c r="B121" s="40" t="s">
        <v>220</v>
      </c>
      <c r="C121" s="65" t="s">
        <v>144</v>
      </c>
      <c r="D121" s="60" t="s">
        <v>5</v>
      </c>
      <c r="E121" s="10">
        <v>1</v>
      </c>
      <c r="F121" s="94"/>
      <c r="G121" s="46">
        <f t="shared" si="20"/>
        <v>0</v>
      </c>
      <c r="I121" s="2"/>
    </row>
    <row r="122" spans="1:9" ht="15" x14ac:dyDescent="0.2">
      <c r="A122" s="26"/>
      <c r="B122" s="40" t="s">
        <v>220</v>
      </c>
      <c r="C122" s="65" t="s">
        <v>238</v>
      </c>
      <c r="D122" s="60" t="s">
        <v>5</v>
      </c>
      <c r="E122" s="10">
        <v>1</v>
      </c>
      <c r="F122" s="94"/>
      <c r="G122" s="46">
        <f t="shared" si="20"/>
        <v>0</v>
      </c>
      <c r="I122" s="2"/>
    </row>
    <row r="123" spans="1:9" ht="15" x14ac:dyDescent="0.2">
      <c r="A123" s="26"/>
      <c r="B123" s="40" t="s">
        <v>283</v>
      </c>
      <c r="C123" s="65" t="s">
        <v>239</v>
      </c>
      <c r="D123" s="60" t="s">
        <v>5</v>
      </c>
      <c r="E123" s="10">
        <v>3</v>
      </c>
      <c r="F123" s="94"/>
      <c r="G123" s="46">
        <f t="shared" si="20"/>
        <v>0</v>
      </c>
      <c r="I123" s="2"/>
    </row>
    <row r="124" spans="1:9" ht="15" x14ac:dyDescent="0.2">
      <c r="A124" s="26"/>
      <c r="B124" s="40" t="s">
        <v>284</v>
      </c>
      <c r="C124" s="65" t="s">
        <v>39</v>
      </c>
      <c r="D124" s="60"/>
      <c r="E124" s="10"/>
      <c r="F124" s="94"/>
      <c r="G124" s="46"/>
      <c r="I124" s="2"/>
    </row>
    <row r="125" spans="1:9" ht="15" x14ac:dyDescent="0.2">
      <c r="A125" s="26"/>
      <c r="B125" s="40"/>
      <c r="C125" s="68" t="s">
        <v>38</v>
      </c>
      <c r="D125" s="60" t="s">
        <v>0</v>
      </c>
      <c r="E125" s="10">
        <v>22</v>
      </c>
      <c r="F125" s="94"/>
      <c r="G125" s="46">
        <f t="shared" ref="G125:G130" si="21">E125*F125</f>
        <v>0</v>
      </c>
      <c r="I125" s="2"/>
    </row>
    <row r="126" spans="1:9" ht="15" x14ac:dyDescent="0.2">
      <c r="A126" s="26"/>
      <c r="B126" s="40"/>
      <c r="C126" s="68" t="s">
        <v>36</v>
      </c>
      <c r="D126" s="60" t="s">
        <v>0</v>
      </c>
      <c r="E126" s="10">
        <v>18</v>
      </c>
      <c r="F126" s="94"/>
      <c r="G126" s="46">
        <f t="shared" si="21"/>
        <v>0</v>
      </c>
      <c r="I126" s="2"/>
    </row>
    <row r="127" spans="1:9" ht="15" x14ac:dyDescent="0.2">
      <c r="A127" s="26"/>
      <c r="B127" s="40" t="s">
        <v>285</v>
      </c>
      <c r="C127" s="65" t="s">
        <v>33</v>
      </c>
      <c r="D127" s="60" t="s">
        <v>0</v>
      </c>
      <c r="E127" s="10">
        <f>E126+E125</f>
        <v>40</v>
      </c>
      <c r="F127" s="94"/>
      <c r="G127" s="46">
        <f t="shared" si="21"/>
        <v>0</v>
      </c>
      <c r="I127" s="2"/>
    </row>
    <row r="128" spans="1:9" ht="15" x14ac:dyDescent="0.2">
      <c r="A128" s="26"/>
      <c r="B128" s="40" t="s">
        <v>222</v>
      </c>
      <c r="C128" s="65" t="s">
        <v>112</v>
      </c>
      <c r="D128" s="60" t="s">
        <v>5</v>
      </c>
      <c r="E128" s="10">
        <v>4</v>
      </c>
      <c r="F128" s="94"/>
      <c r="G128" s="46">
        <f t="shared" si="21"/>
        <v>0</v>
      </c>
      <c r="I128" s="2"/>
    </row>
    <row r="129" spans="1:9" s="11" customFormat="1" ht="15" x14ac:dyDescent="0.2">
      <c r="A129" s="38"/>
      <c r="B129" s="40" t="s">
        <v>224</v>
      </c>
      <c r="C129" s="65" t="s">
        <v>240</v>
      </c>
      <c r="D129" s="60" t="s">
        <v>3</v>
      </c>
      <c r="E129" s="10">
        <v>1</v>
      </c>
      <c r="F129" s="27"/>
      <c r="G129" s="46">
        <f t="shared" si="21"/>
        <v>0</v>
      </c>
      <c r="H129" s="12"/>
      <c r="I129" s="12"/>
    </row>
    <row r="130" spans="1:9" s="11" customFormat="1" ht="15" x14ac:dyDescent="0.2">
      <c r="A130" s="38"/>
      <c r="B130" s="40" t="s">
        <v>225</v>
      </c>
      <c r="C130" s="65" t="s">
        <v>243</v>
      </c>
      <c r="D130" s="60" t="s">
        <v>3</v>
      </c>
      <c r="E130" s="10">
        <v>1</v>
      </c>
      <c r="F130" s="27"/>
      <c r="G130" s="46">
        <f t="shared" si="21"/>
        <v>0</v>
      </c>
      <c r="H130" s="12"/>
      <c r="I130" s="12"/>
    </row>
    <row r="131" spans="1:9" ht="15" x14ac:dyDescent="0.2">
      <c r="A131" s="26"/>
      <c r="B131" s="60"/>
      <c r="C131" s="65"/>
      <c r="D131" s="60"/>
      <c r="E131" s="10"/>
      <c r="F131" s="95"/>
      <c r="G131" s="46"/>
      <c r="I131" s="2"/>
    </row>
    <row r="132" spans="1:9" s="7" customFormat="1" ht="15" x14ac:dyDescent="0.2">
      <c r="A132" s="31"/>
      <c r="B132" s="30" t="s">
        <v>226</v>
      </c>
      <c r="C132" s="62" t="s">
        <v>28</v>
      </c>
      <c r="D132" s="61"/>
      <c r="E132" s="29"/>
      <c r="F132" s="53"/>
      <c r="G132" s="53"/>
      <c r="H132" s="8"/>
      <c r="I132" s="50"/>
    </row>
    <row r="133" spans="1:9" s="11" customFormat="1" ht="15" x14ac:dyDescent="0.2">
      <c r="A133" s="38"/>
      <c r="B133" s="37" t="s">
        <v>229</v>
      </c>
      <c r="C133" s="63" t="s">
        <v>78</v>
      </c>
      <c r="D133" s="58"/>
      <c r="E133" s="36"/>
      <c r="F133" s="54"/>
      <c r="G133" s="35"/>
      <c r="H133" s="12"/>
      <c r="I133" s="12"/>
    </row>
    <row r="134" spans="1:9" ht="15" x14ac:dyDescent="0.2">
      <c r="A134" s="26"/>
      <c r="B134" s="33" t="s">
        <v>258</v>
      </c>
      <c r="C134" s="65" t="s">
        <v>15</v>
      </c>
      <c r="D134" s="60" t="s">
        <v>9</v>
      </c>
      <c r="E134" s="10"/>
      <c r="F134" s="94"/>
      <c r="G134" s="46"/>
      <c r="I134" s="2"/>
    </row>
    <row r="135" spans="1:9" ht="15" x14ac:dyDescent="0.2">
      <c r="A135" s="26"/>
      <c r="B135" s="33" t="s">
        <v>259</v>
      </c>
      <c r="C135" s="65" t="s">
        <v>51</v>
      </c>
      <c r="D135" s="60" t="s">
        <v>3</v>
      </c>
      <c r="E135" s="10">
        <v>1</v>
      </c>
      <c r="F135" s="94"/>
      <c r="G135" s="46">
        <f t="shared" ref="G135:G136" si="22">E135*F135</f>
        <v>0</v>
      </c>
      <c r="I135" s="2"/>
    </row>
    <row r="136" spans="1:9" ht="15" x14ac:dyDescent="0.2">
      <c r="A136" s="26"/>
      <c r="B136" s="33" t="s">
        <v>260</v>
      </c>
      <c r="C136" s="65" t="s">
        <v>115</v>
      </c>
      <c r="D136" s="60" t="s">
        <v>5</v>
      </c>
      <c r="E136" s="10">
        <v>1</v>
      </c>
      <c r="F136" s="94"/>
      <c r="G136" s="46">
        <f t="shared" si="22"/>
        <v>0</v>
      </c>
      <c r="I136" s="2"/>
    </row>
    <row r="137" spans="1:9" ht="15" x14ac:dyDescent="0.2">
      <c r="A137" s="26"/>
      <c r="B137" s="41"/>
      <c r="C137" s="65"/>
      <c r="D137" s="60"/>
      <c r="E137" s="10"/>
      <c r="F137" s="94"/>
      <c r="G137" s="46"/>
      <c r="I137" s="2"/>
    </row>
    <row r="138" spans="1:9" s="11" customFormat="1" ht="15" x14ac:dyDescent="0.2">
      <c r="A138" s="38"/>
      <c r="B138" s="37" t="s">
        <v>230</v>
      </c>
      <c r="C138" s="63" t="s">
        <v>79</v>
      </c>
      <c r="D138" s="58"/>
      <c r="E138" s="36"/>
      <c r="F138" s="54"/>
      <c r="G138" s="35"/>
      <c r="H138" s="12"/>
      <c r="I138" s="12"/>
    </row>
    <row r="139" spans="1:9" s="11" customFormat="1" ht="15" x14ac:dyDescent="0.2">
      <c r="A139" s="38"/>
      <c r="B139" s="33" t="s">
        <v>261</v>
      </c>
      <c r="C139" s="65" t="s">
        <v>15</v>
      </c>
      <c r="D139" s="60"/>
      <c r="E139" s="10"/>
      <c r="F139" s="94"/>
      <c r="G139" s="46"/>
      <c r="H139" s="12"/>
      <c r="I139" s="12"/>
    </row>
    <row r="140" spans="1:9" s="11" customFormat="1" ht="15" x14ac:dyDescent="0.2">
      <c r="A140" s="38"/>
      <c r="B140" s="33" t="s">
        <v>262</v>
      </c>
      <c r="C140" s="65" t="s">
        <v>4</v>
      </c>
      <c r="D140" s="60"/>
      <c r="E140" s="10"/>
      <c r="F140" s="94"/>
      <c r="G140" s="46"/>
      <c r="H140" s="12"/>
      <c r="I140" s="12"/>
    </row>
    <row r="141" spans="1:9" ht="15" x14ac:dyDescent="0.2">
      <c r="A141" s="26"/>
      <c r="B141" s="33" t="s">
        <v>263</v>
      </c>
      <c r="C141" s="65" t="s">
        <v>27</v>
      </c>
      <c r="D141" s="60"/>
      <c r="E141" s="10"/>
      <c r="F141" s="94"/>
      <c r="G141" s="46"/>
      <c r="I141" s="2"/>
    </row>
    <row r="142" spans="1:9" ht="15" x14ac:dyDescent="0.2">
      <c r="A142" s="26"/>
      <c r="B142" s="33"/>
      <c r="C142" s="68" t="s">
        <v>25</v>
      </c>
      <c r="D142" s="60" t="s">
        <v>0</v>
      </c>
      <c r="E142" s="10">
        <f>1.1*(35+5)</f>
        <v>44</v>
      </c>
      <c r="F142" s="94"/>
      <c r="G142" s="46">
        <f t="shared" ref="G142:G145" si="23">E142*F142</f>
        <v>0</v>
      </c>
      <c r="I142" s="2"/>
    </row>
    <row r="143" spans="1:9" ht="15" x14ac:dyDescent="0.2">
      <c r="A143" s="26"/>
      <c r="B143" s="33"/>
      <c r="C143" s="68" t="s">
        <v>24</v>
      </c>
      <c r="D143" s="60" t="s">
        <v>0</v>
      </c>
      <c r="E143" s="10">
        <f>1.1*(35+7)</f>
        <v>46.2</v>
      </c>
      <c r="F143" s="94"/>
      <c r="G143" s="46">
        <f t="shared" si="23"/>
        <v>0</v>
      </c>
      <c r="I143" s="2"/>
    </row>
    <row r="144" spans="1:9" ht="15" x14ac:dyDescent="0.2">
      <c r="A144" s="26"/>
      <c r="B144" s="110"/>
      <c r="C144" s="68" t="s">
        <v>40</v>
      </c>
      <c r="D144" s="60" t="s">
        <v>0</v>
      </c>
      <c r="E144" s="10">
        <f>1.1*(2)</f>
        <v>2.2000000000000002</v>
      </c>
      <c r="F144" s="94"/>
      <c r="G144" s="46">
        <f t="shared" si="23"/>
        <v>0</v>
      </c>
      <c r="I144" s="2"/>
    </row>
    <row r="145" spans="1:9" ht="15" x14ac:dyDescent="0.2">
      <c r="A145" s="26"/>
      <c r="B145" s="110"/>
      <c r="C145" s="68" t="s">
        <v>151</v>
      </c>
      <c r="D145" s="60" t="s">
        <v>0</v>
      </c>
      <c r="E145" s="10">
        <f>1.1*(5)</f>
        <v>5.5</v>
      </c>
      <c r="F145" s="94"/>
      <c r="G145" s="46">
        <f t="shared" si="23"/>
        <v>0</v>
      </c>
      <c r="I145" s="2"/>
    </row>
    <row r="146" spans="1:9" ht="15" x14ac:dyDescent="0.2">
      <c r="A146" s="26"/>
      <c r="B146" s="110"/>
      <c r="C146" s="68"/>
      <c r="D146" s="60"/>
      <c r="E146" s="10"/>
      <c r="F146" s="27"/>
      <c r="G146" s="9"/>
      <c r="I146" s="2"/>
    </row>
    <row r="147" spans="1:9" ht="15" x14ac:dyDescent="0.2">
      <c r="A147" s="26"/>
      <c r="B147" s="33" t="s">
        <v>264</v>
      </c>
      <c r="C147" s="65" t="s">
        <v>18</v>
      </c>
      <c r="D147" s="60"/>
      <c r="E147" s="10"/>
      <c r="F147" s="94"/>
      <c r="G147" s="46"/>
      <c r="I147" s="2"/>
    </row>
    <row r="148" spans="1:9" ht="15" x14ac:dyDescent="0.2">
      <c r="A148" s="26"/>
      <c r="B148" s="33"/>
      <c r="C148" s="68" t="s">
        <v>116</v>
      </c>
      <c r="D148" s="60" t="s">
        <v>0</v>
      </c>
      <c r="E148" s="10">
        <f>SUM(E142:E145)</f>
        <v>97.9</v>
      </c>
      <c r="F148" s="94"/>
      <c r="G148" s="46">
        <f t="shared" ref="G148:G149" si="24">E148*F148</f>
        <v>0</v>
      </c>
      <c r="I148" s="2"/>
    </row>
    <row r="149" spans="1:9" ht="15" x14ac:dyDescent="0.2">
      <c r="A149" s="26"/>
      <c r="B149" s="33" t="s">
        <v>264</v>
      </c>
      <c r="C149" s="65" t="s">
        <v>61</v>
      </c>
      <c r="D149" s="60" t="s">
        <v>3</v>
      </c>
      <c r="E149" s="10">
        <v>1</v>
      </c>
      <c r="F149" s="94"/>
      <c r="G149" s="46">
        <f t="shared" si="24"/>
        <v>0</v>
      </c>
      <c r="I149" s="2"/>
    </row>
    <row r="150" spans="1:9" ht="15" x14ac:dyDescent="0.2">
      <c r="A150" s="26"/>
      <c r="B150" s="33"/>
      <c r="C150" s="65"/>
      <c r="D150" s="60"/>
      <c r="E150" s="10"/>
      <c r="F150" s="94"/>
      <c r="G150" s="46"/>
      <c r="I150" s="2"/>
    </row>
    <row r="151" spans="1:9" s="11" customFormat="1" ht="15" x14ac:dyDescent="0.2">
      <c r="A151" s="38"/>
      <c r="B151" s="33" t="s">
        <v>265</v>
      </c>
      <c r="C151" s="65" t="s">
        <v>17</v>
      </c>
      <c r="D151" s="60"/>
      <c r="E151" s="10"/>
      <c r="F151" s="94"/>
      <c r="G151" s="46"/>
      <c r="H151" s="12"/>
      <c r="I151" s="12"/>
    </row>
    <row r="152" spans="1:9" ht="15" x14ac:dyDescent="0.2">
      <c r="A152" s="26"/>
      <c r="B152" s="33" t="s">
        <v>266</v>
      </c>
      <c r="C152" s="65" t="s">
        <v>26</v>
      </c>
      <c r="D152" s="60"/>
      <c r="E152" s="10"/>
      <c r="F152" s="94"/>
      <c r="G152" s="46"/>
      <c r="I152" s="2"/>
    </row>
    <row r="153" spans="1:9" ht="15" x14ac:dyDescent="0.2">
      <c r="A153" s="26"/>
      <c r="B153" s="33"/>
      <c r="C153" s="68" t="s">
        <v>22</v>
      </c>
      <c r="D153" s="60" t="s">
        <v>5</v>
      </c>
      <c r="E153" s="10">
        <f>1</f>
        <v>1</v>
      </c>
      <c r="F153" s="94"/>
      <c r="G153" s="46">
        <f t="shared" ref="G153:G158" si="25">E153*F153</f>
        <v>0</v>
      </c>
      <c r="I153" s="2"/>
    </row>
    <row r="154" spans="1:9" ht="15" x14ac:dyDescent="0.2">
      <c r="A154" s="26"/>
      <c r="B154" s="33"/>
      <c r="C154" s="68" t="s">
        <v>25</v>
      </c>
      <c r="D154" s="60" t="s">
        <v>5</v>
      </c>
      <c r="E154" s="10">
        <f>1+1+3</f>
        <v>5</v>
      </c>
      <c r="F154" s="94"/>
      <c r="G154" s="46">
        <f t="shared" si="25"/>
        <v>0</v>
      </c>
      <c r="I154" s="2"/>
    </row>
    <row r="155" spans="1:9" ht="15" x14ac:dyDescent="0.2">
      <c r="A155" s="26"/>
      <c r="B155" s="41"/>
      <c r="C155" s="68" t="s">
        <v>24</v>
      </c>
      <c r="D155" s="60" t="s">
        <v>5</v>
      </c>
      <c r="E155" s="10">
        <v>1</v>
      </c>
      <c r="F155" s="94"/>
      <c r="G155" s="46">
        <f t="shared" si="25"/>
        <v>0</v>
      </c>
      <c r="I155" s="2"/>
    </row>
    <row r="156" spans="1:9" ht="15" x14ac:dyDescent="0.2">
      <c r="A156" s="26"/>
      <c r="B156" s="41"/>
      <c r="C156" s="68" t="s">
        <v>49</v>
      </c>
      <c r="D156" s="60" t="s">
        <v>5</v>
      </c>
      <c r="E156" s="10">
        <f>1+1</f>
        <v>2</v>
      </c>
      <c r="F156" s="94"/>
      <c r="G156" s="46">
        <f t="shared" si="25"/>
        <v>0</v>
      </c>
      <c r="I156" s="2"/>
    </row>
    <row r="157" spans="1:9" ht="15" x14ac:dyDescent="0.2">
      <c r="A157" s="26"/>
      <c r="B157" s="41"/>
      <c r="C157" s="68" t="s">
        <v>50</v>
      </c>
      <c r="D157" s="60" t="s">
        <v>5</v>
      </c>
      <c r="E157" s="10">
        <f>1</f>
        <v>1</v>
      </c>
      <c r="F157" s="94"/>
      <c r="G157" s="46">
        <f t="shared" si="25"/>
        <v>0</v>
      </c>
      <c r="I157" s="2"/>
    </row>
    <row r="158" spans="1:9" ht="15" x14ac:dyDescent="0.2">
      <c r="A158" s="26"/>
      <c r="B158" s="41"/>
      <c r="C158" s="68" t="s">
        <v>83</v>
      </c>
      <c r="D158" s="60" t="s">
        <v>5</v>
      </c>
      <c r="E158" s="10">
        <f>1</f>
        <v>1</v>
      </c>
      <c r="F158" s="94"/>
      <c r="G158" s="46">
        <f t="shared" si="25"/>
        <v>0</v>
      </c>
      <c r="I158" s="2"/>
    </row>
    <row r="159" spans="1:9" ht="15" x14ac:dyDescent="0.2">
      <c r="A159" s="26"/>
      <c r="B159" s="41"/>
      <c r="C159" s="68"/>
      <c r="D159" s="60"/>
      <c r="E159" s="10"/>
      <c r="F159" s="94"/>
      <c r="G159" s="46"/>
      <c r="I159" s="2"/>
    </row>
    <row r="160" spans="1:9" ht="15" x14ac:dyDescent="0.2">
      <c r="A160" s="26"/>
      <c r="B160" s="33" t="s">
        <v>267</v>
      </c>
      <c r="C160" s="65" t="s">
        <v>23</v>
      </c>
      <c r="D160" s="60"/>
      <c r="E160" s="10"/>
      <c r="F160" s="94"/>
      <c r="G160" s="46"/>
      <c r="I160" s="2"/>
    </row>
    <row r="161" spans="1:15" ht="15" x14ac:dyDescent="0.2">
      <c r="A161" s="26"/>
      <c r="B161" s="41"/>
      <c r="C161" s="68" t="s">
        <v>22</v>
      </c>
      <c r="D161" s="60" t="s">
        <v>5</v>
      </c>
      <c r="E161" s="10">
        <f>1</f>
        <v>1</v>
      </c>
      <c r="F161" s="94"/>
      <c r="G161" s="46">
        <f t="shared" ref="G161:G167" si="26">E161*F161</f>
        <v>0</v>
      </c>
      <c r="I161" s="2"/>
    </row>
    <row r="162" spans="1:15" ht="15" x14ac:dyDescent="0.2">
      <c r="A162" s="26"/>
      <c r="B162" s="33" t="s">
        <v>268</v>
      </c>
      <c r="C162" s="65" t="s">
        <v>48</v>
      </c>
      <c r="D162" s="60" t="s">
        <v>5</v>
      </c>
      <c r="E162" s="10">
        <f>1</f>
        <v>1</v>
      </c>
      <c r="F162" s="94"/>
      <c r="G162" s="46">
        <f t="shared" si="26"/>
        <v>0</v>
      </c>
      <c r="I162" s="2"/>
    </row>
    <row r="163" spans="1:15" ht="15" x14ac:dyDescent="0.2">
      <c r="A163" s="26"/>
      <c r="B163" s="33" t="s">
        <v>269</v>
      </c>
      <c r="C163" s="65" t="s">
        <v>47</v>
      </c>
      <c r="D163" s="60" t="s">
        <v>5</v>
      </c>
      <c r="E163" s="10">
        <f>1</f>
        <v>1</v>
      </c>
      <c r="F163" s="94"/>
      <c r="G163" s="46">
        <f t="shared" si="26"/>
        <v>0</v>
      </c>
      <c r="I163" s="2"/>
    </row>
    <row r="164" spans="1:15" ht="15" x14ac:dyDescent="0.2">
      <c r="A164" s="26"/>
      <c r="B164" s="33" t="s">
        <v>270</v>
      </c>
      <c r="C164" s="65" t="s">
        <v>21</v>
      </c>
      <c r="D164" s="60" t="s">
        <v>5</v>
      </c>
      <c r="E164" s="10">
        <f>1</f>
        <v>1</v>
      </c>
      <c r="F164" s="94"/>
      <c r="G164" s="46">
        <f t="shared" si="26"/>
        <v>0</v>
      </c>
      <c r="I164" s="2"/>
    </row>
    <row r="165" spans="1:15" ht="15" x14ac:dyDescent="0.2">
      <c r="A165" s="26"/>
      <c r="B165" s="33" t="s">
        <v>271</v>
      </c>
      <c r="C165" s="65" t="s">
        <v>20</v>
      </c>
      <c r="D165" s="60" t="s">
        <v>5</v>
      </c>
      <c r="E165" s="10">
        <f>1</f>
        <v>1</v>
      </c>
      <c r="F165" s="94"/>
      <c r="G165" s="46">
        <f t="shared" si="26"/>
        <v>0</v>
      </c>
      <c r="I165" s="2"/>
    </row>
    <row r="166" spans="1:15" ht="15" x14ac:dyDescent="0.2">
      <c r="A166" s="26"/>
      <c r="B166" s="33" t="s">
        <v>272</v>
      </c>
      <c r="C166" s="65" t="s">
        <v>19</v>
      </c>
      <c r="D166" s="60" t="s">
        <v>5</v>
      </c>
      <c r="E166" s="10">
        <f>1+1</f>
        <v>2</v>
      </c>
      <c r="F166" s="94"/>
      <c r="G166" s="46">
        <f t="shared" si="26"/>
        <v>0</v>
      </c>
      <c r="I166" s="2"/>
    </row>
    <row r="167" spans="1:15" ht="15" x14ac:dyDescent="0.2">
      <c r="A167" s="26"/>
      <c r="B167" s="33" t="s">
        <v>273</v>
      </c>
      <c r="C167" s="65" t="s">
        <v>221</v>
      </c>
      <c r="D167" s="60" t="s">
        <v>5</v>
      </c>
      <c r="E167" s="10">
        <v>1</v>
      </c>
      <c r="F167" s="94"/>
      <c r="G167" s="46">
        <f t="shared" si="26"/>
        <v>0</v>
      </c>
      <c r="I167" s="2"/>
    </row>
    <row r="168" spans="1:15" ht="15" x14ac:dyDescent="0.2">
      <c r="A168" s="26"/>
      <c r="B168" s="33"/>
      <c r="C168" s="65"/>
      <c r="D168" s="60"/>
      <c r="E168" s="10"/>
      <c r="F168" s="94"/>
      <c r="G168" s="46"/>
      <c r="I168" s="2"/>
    </row>
    <row r="169" spans="1:15" s="11" customFormat="1" ht="15" x14ac:dyDescent="0.2">
      <c r="A169" s="38"/>
      <c r="B169" s="37" t="s">
        <v>274</v>
      </c>
      <c r="C169" s="63" t="s">
        <v>16</v>
      </c>
      <c r="D169" s="58"/>
      <c r="E169" s="36"/>
      <c r="F169" s="54"/>
      <c r="G169" s="35"/>
      <c r="H169" s="12"/>
      <c r="I169" s="12"/>
      <c r="J169" s="1"/>
      <c r="K169" s="1"/>
      <c r="L169" s="1"/>
      <c r="M169" s="1"/>
      <c r="N169" s="1"/>
    </row>
    <row r="170" spans="1:15" ht="15" x14ac:dyDescent="0.2">
      <c r="A170" s="26"/>
      <c r="B170" s="33" t="s">
        <v>275</v>
      </c>
      <c r="C170" s="66" t="s">
        <v>143</v>
      </c>
      <c r="D170" s="60" t="s">
        <v>5</v>
      </c>
      <c r="E170" s="10">
        <v>1</v>
      </c>
      <c r="F170" s="94"/>
      <c r="G170" s="46">
        <f t="shared" ref="G170:G173" si="27">E170*F170</f>
        <v>0</v>
      </c>
      <c r="I170" s="2"/>
      <c r="O170" s="55"/>
    </row>
    <row r="171" spans="1:15" ht="15" x14ac:dyDescent="0.2">
      <c r="A171" s="26"/>
      <c r="B171" s="33" t="s">
        <v>276</v>
      </c>
      <c r="C171" s="66" t="s">
        <v>80</v>
      </c>
      <c r="D171" s="60" t="s">
        <v>5</v>
      </c>
      <c r="E171" s="10">
        <v>1</v>
      </c>
      <c r="F171" s="94"/>
      <c r="G171" s="46">
        <f t="shared" si="27"/>
        <v>0</v>
      </c>
      <c r="I171" s="2"/>
      <c r="O171" s="55"/>
    </row>
    <row r="172" spans="1:15" ht="15" x14ac:dyDescent="0.2">
      <c r="A172" s="26"/>
      <c r="B172" s="33" t="s">
        <v>277</v>
      </c>
      <c r="C172" s="66" t="s">
        <v>81</v>
      </c>
      <c r="D172" s="60" t="s">
        <v>5</v>
      </c>
      <c r="E172" s="10">
        <v>1</v>
      </c>
      <c r="F172" s="94"/>
      <c r="G172" s="46">
        <f t="shared" si="27"/>
        <v>0</v>
      </c>
      <c r="I172" s="2"/>
      <c r="O172" s="55"/>
    </row>
    <row r="173" spans="1:15" ht="15" x14ac:dyDescent="0.2">
      <c r="A173" s="26"/>
      <c r="B173" s="33" t="s">
        <v>278</v>
      </c>
      <c r="C173" s="66" t="s">
        <v>145</v>
      </c>
      <c r="D173" s="60" t="s">
        <v>5</v>
      </c>
      <c r="E173" s="10">
        <v>1</v>
      </c>
      <c r="F173" s="94"/>
      <c r="G173" s="46">
        <f t="shared" si="27"/>
        <v>0</v>
      </c>
      <c r="I173" s="2"/>
      <c r="O173" s="55"/>
    </row>
    <row r="174" spans="1:15" ht="15" x14ac:dyDescent="0.2">
      <c r="A174" s="26"/>
      <c r="B174" s="33"/>
      <c r="C174" s="65"/>
      <c r="D174" s="60"/>
      <c r="E174" s="10"/>
      <c r="F174" s="94"/>
      <c r="G174" s="46"/>
      <c r="I174" s="2"/>
    </row>
    <row r="175" spans="1:15" s="11" customFormat="1" ht="15" x14ac:dyDescent="0.2">
      <c r="A175" s="38"/>
      <c r="B175" s="37" t="s">
        <v>279</v>
      </c>
      <c r="C175" s="63" t="s">
        <v>223</v>
      </c>
      <c r="D175" s="58"/>
      <c r="E175" s="36"/>
      <c r="F175" s="54"/>
      <c r="G175" s="35"/>
      <c r="H175" s="12"/>
      <c r="I175" s="12"/>
    </row>
    <row r="176" spans="1:15" ht="15" x14ac:dyDescent="0.2">
      <c r="A176" s="26"/>
      <c r="B176" s="33" t="s">
        <v>280</v>
      </c>
      <c r="C176" s="65" t="s">
        <v>15</v>
      </c>
      <c r="D176" s="60"/>
      <c r="E176" s="10"/>
      <c r="F176" s="94"/>
      <c r="G176" s="46"/>
      <c r="I176" s="2"/>
    </row>
    <row r="177" spans="1:9" ht="15" x14ac:dyDescent="0.2">
      <c r="A177" s="26"/>
      <c r="B177" s="33" t="s">
        <v>281</v>
      </c>
      <c r="C177" s="65" t="s">
        <v>14</v>
      </c>
      <c r="D177" s="60"/>
      <c r="E177" s="10"/>
      <c r="F177" s="94"/>
      <c r="G177" s="46"/>
      <c r="I177" s="2"/>
    </row>
    <row r="178" spans="1:9" s="3" customFormat="1" ht="15" x14ac:dyDescent="0.25">
      <c r="A178" s="39"/>
      <c r="B178" s="33"/>
      <c r="C178" s="70" t="s">
        <v>13</v>
      </c>
      <c r="D178" s="60"/>
      <c r="E178" s="10"/>
      <c r="F178" s="27"/>
      <c r="G178" s="46"/>
    </row>
    <row r="179" spans="1:9" s="3" customFormat="1" ht="15" x14ac:dyDescent="0.25">
      <c r="A179" s="39"/>
      <c r="B179" s="33"/>
      <c r="C179" s="70" t="s">
        <v>12</v>
      </c>
      <c r="D179" s="59" t="s">
        <v>0</v>
      </c>
      <c r="E179" s="10">
        <f>1.1*(4+20)</f>
        <v>26.400000000000002</v>
      </c>
      <c r="F179" s="27"/>
      <c r="G179" s="46">
        <f t="shared" ref="G179:G180" si="28">E179*F179</f>
        <v>0</v>
      </c>
    </row>
    <row r="180" spans="1:9" s="3" customFormat="1" ht="15" x14ac:dyDescent="0.25">
      <c r="A180" s="39"/>
      <c r="B180" s="33"/>
      <c r="C180" s="70" t="s">
        <v>11</v>
      </c>
      <c r="D180" s="59" t="s">
        <v>0</v>
      </c>
      <c r="E180" s="10">
        <f>1.1*(5)</f>
        <v>5.5</v>
      </c>
      <c r="F180" s="27"/>
      <c r="G180" s="46">
        <f t="shared" si="28"/>
        <v>0</v>
      </c>
    </row>
    <row r="181" spans="1:9" s="3" customFormat="1" ht="15" x14ac:dyDescent="0.25">
      <c r="A181" s="39"/>
      <c r="B181" s="33"/>
      <c r="C181" s="71"/>
      <c r="D181" s="59"/>
      <c r="E181" s="10"/>
      <c r="F181" s="27"/>
      <c r="G181" s="46"/>
    </row>
    <row r="182" spans="1:9" s="3" customFormat="1" ht="15" x14ac:dyDescent="0.25">
      <c r="A182" s="39"/>
      <c r="B182" s="33" t="s">
        <v>282</v>
      </c>
      <c r="C182" s="111" t="s">
        <v>146</v>
      </c>
      <c r="D182" s="10" t="s">
        <v>3</v>
      </c>
      <c r="E182" s="10">
        <v>1</v>
      </c>
      <c r="F182" s="27"/>
      <c r="G182" s="46">
        <f t="shared" ref="G182" si="29">E182*F182</f>
        <v>0</v>
      </c>
    </row>
    <row r="183" spans="1:9" ht="15" x14ac:dyDescent="0.2">
      <c r="A183" s="26"/>
      <c r="B183" s="33"/>
      <c r="C183" s="65"/>
      <c r="D183" s="60"/>
      <c r="E183" s="10"/>
      <c r="F183" s="94"/>
      <c r="G183" s="46"/>
      <c r="I183" s="2"/>
    </row>
    <row r="184" spans="1:9" s="11" customFormat="1" ht="15" x14ac:dyDescent="0.2">
      <c r="A184" s="38"/>
      <c r="B184" s="37" t="s">
        <v>257</v>
      </c>
      <c r="C184" s="63" t="s">
        <v>10</v>
      </c>
      <c r="D184" s="58" t="s">
        <v>3</v>
      </c>
      <c r="E184" s="36">
        <v>1</v>
      </c>
      <c r="F184" s="54"/>
      <c r="G184" s="35">
        <f>E184*F184</f>
        <v>0</v>
      </c>
      <c r="H184" s="12"/>
      <c r="I184" s="12"/>
    </row>
    <row r="185" spans="1:9" ht="15" x14ac:dyDescent="0.2">
      <c r="A185" s="26"/>
      <c r="B185" s="33"/>
      <c r="C185" s="65"/>
      <c r="D185" s="60"/>
      <c r="E185" s="10"/>
      <c r="F185" s="94"/>
      <c r="G185" s="52"/>
      <c r="I185" s="2"/>
    </row>
    <row r="186" spans="1:9" s="7" customFormat="1" ht="15" x14ac:dyDescent="0.2">
      <c r="A186" s="31"/>
      <c r="B186" s="30" t="s">
        <v>253</v>
      </c>
      <c r="C186" s="62" t="s">
        <v>117</v>
      </c>
      <c r="D186" s="61"/>
      <c r="E186" s="29"/>
      <c r="F186" s="53"/>
      <c r="G186" s="53"/>
      <c r="H186" s="8"/>
      <c r="I186" s="50"/>
    </row>
    <row r="187" spans="1:9" ht="15" x14ac:dyDescent="0.2">
      <c r="A187" s="26"/>
      <c r="B187" s="33" t="s">
        <v>254</v>
      </c>
      <c r="C187" s="99" t="s">
        <v>118</v>
      </c>
      <c r="D187" s="60"/>
      <c r="E187" s="10"/>
      <c r="F187" s="94"/>
      <c r="G187" s="9"/>
      <c r="I187" s="2"/>
    </row>
    <row r="188" spans="1:9" ht="15" x14ac:dyDescent="0.2">
      <c r="A188" s="26"/>
      <c r="B188" s="33"/>
      <c r="C188" s="65" t="s">
        <v>123</v>
      </c>
      <c r="D188" s="60"/>
      <c r="E188" s="10"/>
      <c r="F188" s="94"/>
      <c r="G188" s="9"/>
      <c r="I188" s="2"/>
    </row>
    <row r="189" spans="1:9" ht="15" x14ac:dyDescent="0.2">
      <c r="A189" s="26"/>
      <c r="B189" s="33"/>
      <c r="C189" s="68" t="s">
        <v>119</v>
      </c>
      <c r="D189" s="60" t="s">
        <v>5</v>
      </c>
      <c r="E189" s="10">
        <v>1</v>
      </c>
      <c r="F189" s="94"/>
      <c r="G189" s="46">
        <f t="shared" ref="G189:G204" si="30">E189*F189</f>
        <v>0</v>
      </c>
      <c r="I189" s="2"/>
    </row>
    <row r="190" spans="1:9" ht="15" x14ac:dyDescent="0.2">
      <c r="A190" s="26"/>
      <c r="B190" s="33"/>
      <c r="C190" s="68" t="s">
        <v>120</v>
      </c>
      <c r="D190" s="60" t="s">
        <v>5</v>
      </c>
      <c r="E190" s="10">
        <v>1</v>
      </c>
      <c r="F190" s="94"/>
      <c r="G190" s="46">
        <f t="shared" si="30"/>
        <v>0</v>
      </c>
      <c r="I190" s="2"/>
    </row>
    <row r="191" spans="1:9" ht="15" x14ac:dyDescent="0.2">
      <c r="A191" s="26"/>
      <c r="B191" s="33"/>
      <c r="C191" s="68" t="s">
        <v>23</v>
      </c>
      <c r="D191" s="60" t="s">
        <v>5</v>
      </c>
      <c r="E191" s="10">
        <v>1</v>
      </c>
      <c r="F191" s="94"/>
      <c r="G191" s="46">
        <f t="shared" si="30"/>
        <v>0</v>
      </c>
      <c r="I191" s="2"/>
    </row>
    <row r="192" spans="1:9" ht="15" x14ac:dyDescent="0.2">
      <c r="A192" s="26"/>
      <c r="B192" s="33"/>
      <c r="C192" s="68" t="s">
        <v>121</v>
      </c>
      <c r="D192" s="60" t="s">
        <v>5</v>
      </c>
      <c r="E192" s="10">
        <v>1</v>
      </c>
      <c r="F192" s="94"/>
      <c r="G192" s="46">
        <f t="shared" si="30"/>
        <v>0</v>
      </c>
      <c r="I192" s="2"/>
    </row>
    <row r="193" spans="1:9" ht="15" x14ac:dyDescent="0.2">
      <c r="A193" s="26"/>
      <c r="B193" s="33"/>
      <c r="C193" s="68" t="s">
        <v>122</v>
      </c>
      <c r="D193" s="60" t="s">
        <v>5</v>
      </c>
      <c r="E193" s="10">
        <v>1</v>
      </c>
      <c r="F193" s="94"/>
      <c r="G193" s="46">
        <f t="shared" si="30"/>
        <v>0</v>
      </c>
      <c r="I193" s="2"/>
    </row>
    <row r="194" spans="1:9" ht="15" x14ac:dyDescent="0.2">
      <c r="A194" s="26"/>
      <c r="B194" s="33"/>
      <c r="C194" s="65" t="s">
        <v>41</v>
      </c>
      <c r="D194" s="60"/>
      <c r="E194" s="10"/>
      <c r="F194" s="94"/>
      <c r="G194" s="46"/>
      <c r="I194" s="2"/>
    </row>
    <row r="195" spans="1:9" ht="15" x14ac:dyDescent="0.2">
      <c r="A195" s="26"/>
      <c r="B195" s="33"/>
      <c r="C195" s="68" t="s">
        <v>40</v>
      </c>
      <c r="D195" s="60" t="s">
        <v>0</v>
      </c>
      <c r="E195" s="10">
        <f>1.1*(65+5)</f>
        <v>77</v>
      </c>
      <c r="F195" s="94"/>
      <c r="G195" s="46">
        <f t="shared" si="30"/>
        <v>0</v>
      </c>
      <c r="I195" s="48"/>
    </row>
    <row r="196" spans="1:9" ht="15" x14ac:dyDescent="0.2">
      <c r="A196" s="26"/>
      <c r="B196" s="33"/>
      <c r="C196" s="68" t="s">
        <v>83</v>
      </c>
      <c r="D196" s="60" t="s">
        <v>0</v>
      </c>
      <c r="E196" s="10">
        <f>1.1*(20)</f>
        <v>22</v>
      </c>
      <c r="F196" s="94"/>
      <c r="G196" s="46">
        <f t="shared" ref="G196" si="31">E196*F196</f>
        <v>0</v>
      </c>
      <c r="I196" s="48"/>
    </row>
    <row r="197" spans="1:9" ht="15" x14ac:dyDescent="0.2">
      <c r="A197" s="26"/>
      <c r="B197" s="33"/>
      <c r="C197" s="68" t="s">
        <v>152</v>
      </c>
      <c r="D197" s="60" t="s">
        <v>0</v>
      </c>
      <c r="E197" s="10">
        <f>1.1*(40)</f>
        <v>44</v>
      </c>
      <c r="F197" s="94"/>
      <c r="G197" s="46">
        <f t="shared" si="30"/>
        <v>0</v>
      </c>
      <c r="I197" s="48"/>
    </row>
    <row r="198" spans="1:9" ht="15" x14ac:dyDescent="0.2">
      <c r="A198" s="26"/>
      <c r="B198" s="33"/>
      <c r="C198" s="65" t="s">
        <v>155</v>
      </c>
      <c r="D198" s="60" t="s">
        <v>5</v>
      </c>
      <c r="E198" s="10">
        <v>4</v>
      </c>
      <c r="F198" s="94"/>
      <c r="G198" s="46">
        <f t="shared" si="30"/>
        <v>0</v>
      </c>
      <c r="I198" s="2"/>
    </row>
    <row r="199" spans="1:9" ht="15" x14ac:dyDescent="0.2">
      <c r="A199" s="26"/>
      <c r="B199" s="33"/>
      <c r="C199" s="65" t="s">
        <v>125</v>
      </c>
      <c r="D199" s="60" t="s">
        <v>5</v>
      </c>
      <c r="E199" s="10">
        <f>E198</f>
        <v>4</v>
      </c>
      <c r="F199" s="94"/>
      <c r="G199" s="46">
        <f t="shared" si="30"/>
        <v>0</v>
      </c>
      <c r="I199" s="2"/>
    </row>
    <row r="200" spans="1:9" ht="15" x14ac:dyDescent="0.2">
      <c r="A200" s="26"/>
      <c r="B200" s="33"/>
      <c r="C200" s="65" t="s">
        <v>124</v>
      </c>
      <c r="D200" s="60" t="s">
        <v>5</v>
      </c>
      <c r="E200" s="10">
        <v>1</v>
      </c>
      <c r="F200" s="94"/>
      <c r="G200" s="46">
        <f t="shared" si="30"/>
        <v>0</v>
      </c>
      <c r="I200" s="2"/>
    </row>
    <row r="201" spans="1:9" ht="15" x14ac:dyDescent="0.2">
      <c r="A201" s="26"/>
      <c r="B201" s="33"/>
      <c r="C201" s="65"/>
      <c r="D201" s="60"/>
      <c r="E201" s="10"/>
      <c r="F201" s="94"/>
      <c r="G201" s="46"/>
      <c r="I201" s="2"/>
    </row>
    <row r="202" spans="1:9" ht="15" x14ac:dyDescent="0.2">
      <c r="A202" s="26"/>
      <c r="B202" s="33" t="s">
        <v>255</v>
      </c>
      <c r="C202" s="99" t="s">
        <v>82</v>
      </c>
      <c r="D202" s="60" t="s">
        <v>3</v>
      </c>
      <c r="E202" s="10">
        <v>1</v>
      </c>
      <c r="F202" s="95"/>
      <c r="G202" s="46">
        <f t="shared" si="30"/>
        <v>0</v>
      </c>
      <c r="I202" s="2"/>
    </row>
    <row r="203" spans="1:9" ht="15" x14ac:dyDescent="0.2">
      <c r="A203" s="26"/>
      <c r="B203" s="33"/>
      <c r="C203" s="65"/>
      <c r="D203" s="60"/>
      <c r="E203" s="10"/>
      <c r="F203" s="94"/>
      <c r="G203" s="46"/>
      <c r="I203" s="2"/>
    </row>
    <row r="204" spans="1:9" ht="15" x14ac:dyDescent="0.2">
      <c r="A204" s="26"/>
      <c r="B204" s="33" t="s">
        <v>256</v>
      </c>
      <c r="C204" s="99" t="s">
        <v>136</v>
      </c>
      <c r="D204" s="60" t="s">
        <v>3</v>
      </c>
      <c r="E204" s="10">
        <v>1</v>
      </c>
      <c r="F204" s="94"/>
      <c r="G204" s="46">
        <f t="shared" si="30"/>
        <v>0</v>
      </c>
      <c r="I204" s="2"/>
    </row>
    <row r="205" spans="1:9" ht="15" x14ac:dyDescent="0.2">
      <c r="A205" s="26"/>
      <c r="B205" s="33"/>
      <c r="C205" s="65"/>
      <c r="D205" s="60"/>
      <c r="E205" s="10"/>
      <c r="F205" s="94"/>
      <c r="G205" s="9"/>
      <c r="I205" s="2"/>
    </row>
    <row r="206" spans="1:9" s="7" customFormat="1" ht="15" x14ac:dyDescent="0.2">
      <c r="A206" s="31"/>
      <c r="B206" s="30" t="s">
        <v>227</v>
      </c>
      <c r="C206" s="62" t="s">
        <v>72</v>
      </c>
      <c r="D206" s="61"/>
      <c r="E206" s="29"/>
      <c r="F206" s="53"/>
      <c r="G206" s="53"/>
      <c r="H206" s="8"/>
      <c r="I206" s="50"/>
    </row>
    <row r="207" spans="1:9" ht="15" x14ac:dyDescent="0.2">
      <c r="A207" s="26"/>
      <c r="B207" s="33" t="s">
        <v>232</v>
      </c>
      <c r="C207" s="65" t="s">
        <v>46</v>
      </c>
      <c r="D207" s="60" t="s">
        <v>5</v>
      </c>
      <c r="E207" s="10">
        <v>1</v>
      </c>
      <c r="F207" s="94"/>
      <c r="G207" s="46">
        <f t="shared" ref="G207:G208" si="32">E207*F207</f>
        <v>0</v>
      </c>
      <c r="I207" s="2"/>
    </row>
    <row r="208" spans="1:9" s="7" customFormat="1" ht="15" x14ac:dyDescent="0.2">
      <c r="A208" s="31"/>
      <c r="B208" s="33" t="s">
        <v>233</v>
      </c>
      <c r="C208" s="65" t="s">
        <v>41</v>
      </c>
      <c r="D208" s="60" t="s">
        <v>3</v>
      </c>
      <c r="E208" s="10">
        <v>1</v>
      </c>
      <c r="F208" s="94"/>
      <c r="G208" s="46">
        <f t="shared" si="32"/>
        <v>0</v>
      </c>
      <c r="H208" s="8"/>
      <c r="I208" s="8"/>
    </row>
    <row r="209" spans="1:9" s="7" customFormat="1" ht="15" x14ac:dyDescent="0.2">
      <c r="A209" s="31"/>
      <c r="B209" s="33"/>
      <c r="C209" s="65"/>
      <c r="D209" s="60"/>
      <c r="E209" s="10"/>
      <c r="F209" s="94"/>
      <c r="G209" s="9"/>
      <c r="H209" s="8"/>
      <c r="I209" s="8"/>
    </row>
    <row r="210" spans="1:9" s="7" customFormat="1" ht="15" x14ac:dyDescent="0.2">
      <c r="A210" s="31"/>
      <c r="B210" s="30" t="s">
        <v>228</v>
      </c>
      <c r="C210" s="62" t="s">
        <v>245</v>
      </c>
      <c r="D210" s="61"/>
      <c r="E210" s="29"/>
      <c r="F210" s="53"/>
      <c r="G210" s="53"/>
      <c r="H210" s="8"/>
      <c r="I210" s="50"/>
    </row>
    <row r="211" spans="1:9" s="7" customFormat="1" ht="15" x14ac:dyDescent="0.2">
      <c r="A211" s="31"/>
      <c r="B211" s="33" t="s">
        <v>247</v>
      </c>
      <c r="C211" s="116" t="s">
        <v>231</v>
      </c>
      <c r="D211" s="60"/>
      <c r="E211" s="10"/>
      <c r="F211" s="94"/>
      <c r="G211" s="46"/>
      <c r="H211" s="8"/>
      <c r="I211" s="8"/>
    </row>
    <row r="212" spans="1:9" s="7" customFormat="1" ht="15" x14ac:dyDescent="0.2">
      <c r="A212" s="31"/>
      <c r="B212" s="33" t="s">
        <v>248</v>
      </c>
      <c r="C212" s="116" t="s">
        <v>234</v>
      </c>
      <c r="D212" s="60" t="s">
        <v>3</v>
      </c>
      <c r="E212" s="10">
        <v>1</v>
      </c>
      <c r="F212" s="94"/>
      <c r="G212" s="46">
        <f t="shared" ref="G212:G216" si="33">E212*F212</f>
        <v>0</v>
      </c>
      <c r="H212" s="8"/>
      <c r="I212" s="8"/>
    </row>
    <row r="213" spans="1:9" s="7" customFormat="1" ht="15" x14ac:dyDescent="0.2">
      <c r="A213" s="31"/>
      <c r="B213" s="33" t="s">
        <v>249</v>
      </c>
      <c r="C213" s="116" t="s">
        <v>286</v>
      </c>
      <c r="D213" s="60" t="s">
        <v>3</v>
      </c>
      <c r="E213" s="10">
        <v>1</v>
      </c>
      <c r="F213" s="94"/>
      <c r="G213" s="46">
        <f t="shared" si="33"/>
        <v>0</v>
      </c>
      <c r="H213" s="8"/>
      <c r="I213" s="8"/>
    </row>
    <row r="214" spans="1:9" s="7" customFormat="1" ht="15" x14ac:dyDescent="0.2">
      <c r="A214" s="31"/>
      <c r="B214" s="33" t="s">
        <v>250</v>
      </c>
      <c r="C214" s="116" t="s">
        <v>287</v>
      </c>
      <c r="D214" s="60" t="s">
        <v>3</v>
      </c>
      <c r="E214" s="10">
        <v>1</v>
      </c>
      <c r="F214" s="94"/>
      <c r="G214" s="46">
        <f t="shared" si="33"/>
        <v>0</v>
      </c>
      <c r="H214" s="8"/>
      <c r="I214" s="8"/>
    </row>
    <row r="215" spans="1:9" s="7" customFormat="1" ht="15" x14ac:dyDescent="0.2">
      <c r="A215" s="31"/>
      <c r="B215" s="33" t="s">
        <v>251</v>
      </c>
      <c r="C215" s="116" t="s">
        <v>235</v>
      </c>
      <c r="D215" s="60" t="s">
        <v>3</v>
      </c>
      <c r="E215" s="10">
        <v>1</v>
      </c>
      <c r="F215" s="94"/>
      <c r="G215" s="46">
        <f t="shared" si="33"/>
        <v>0</v>
      </c>
      <c r="H215" s="8"/>
      <c r="I215" s="8"/>
    </row>
    <row r="216" spans="1:9" s="7" customFormat="1" ht="15" x14ac:dyDescent="0.2">
      <c r="A216" s="31"/>
      <c r="B216" s="33" t="s">
        <v>252</v>
      </c>
      <c r="C216" s="66" t="s">
        <v>236</v>
      </c>
      <c r="D216" s="60" t="s">
        <v>3</v>
      </c>
      <c r="E216" s="10">
        <v>1</v>
      </c>
      <c r="F216" s="94"/>
      <c r="G216" s="46">
        <f t="shared" si="33"/>
        <v>0</v>
      </c>
      <c r="H216" s="8"/>
      <c r="I216" s="8"/>
    </row>
    <row r="217" spans="1:9" s="7" customFormat="1" ht="15" x14ac:dyDescent="0.2">
      <c r="A217" s="31"/>
      <c r="B217" s="33" t="s">
        <v>288</v>
      </c>
      <c r="C217" s="66" t="s">
        <v>237</v>
      </c>
      <c r="D217" s="60" t="s">
        <v>9</v>
      </c>
      <c r="E217" s="10"/>
      <c r="F217" s="94"/>
      <c r="G217" s="46"/>
      <c r="H217" s="8"/>
      <c r="I217" s="8"/>
    </row>
    <row r="218" spans="1:9" s="7" customFormat="1" ht="15" x14ac:dyDescent="0.2">
      <c r="A218" s="31"/>
      <c r="B218" s="32"/>
      <c r="C218" s="65"/>
      <c r="D218" s="60"/>
      <c r="E218" s="10"/>
      <c r="F218" s="94"/>
      <c r="G218" s="9"/>
      <c r="H218" s="8"/>
      <c r="I218" s="8"/>
    </row>
    <row r="219" spans="1:9" s="7" customFormat="1" ht="15" x14ac:dyDescent="0.2">
      <c r="A219" s="31"/>
      <c r="B219" s="30" t="s">
        <v>246</v>
      </c>
      <c r="C219" s="62" t="s">
        <v>71</v>
      </c>
      <c r="D219" s="61" t="s">
        <v>3</v>
      </c>
      <c r="E219" s="29">
        <v>1</v>
      </c>
      <c r="F219" s="53"/>
      <c r="G219" s="53">
        <f>E219*F219</f>
        <v>0</v>
      </c>
      <c r="H219" s="8"/>
      <c r="I219" s="50"/>
    </row>
    <row r="220" spans="1:9" ht="15.75" thickBot="1" x14ac:dyDescent="0.25">
      <c r="A220" s="26"/>
      <c r="B220" s="28"/>
      <c r="C220" s="65"/>
      <c r="D220" s="60"/>
      <c r="E220" s="6"/>
      <c r="F220" s="96"/>
      <c r="G220" s="27"/>
    </row>
    <row r="221" spans="1:9" ht="15.75" thickTop="1" x14ac:dyDescent="0.2">
      <c r="A221" s="26"/>
      <c r="B221" s="25"/>
      <c r="C221" s="72" t="s">
        <v>45</v>
      </c>
      <c r="D221" s="25"/>
      <c r="E221" s="98"/>
      <c r="F221" s="24"/>
      <c r="G221" s="97"/>
    </row>
    <row r="222" spans="1:9" ht="15" x14ac:dyDescent="0.2">
      <c r="A222" s="13"/>
      <c r="B222" s="22"/>
      <c r="C222" s="73" t="s">
        <v>44</v>
      </c>
      <c r="D222" s="21"/>
      <c r="E222" s="21"/>
      <c r="F222" s="20"/>
      <c r="G222" s="23">
        <f>SUM(G7:G220)</f>
        <v>0</v>
      </c>
      <c r="H222" s="45">
        <f>G222*1.05</f>
        <v>0</v>
      </c>
    </row>
    <row r="223" spans="1:9" ht="15" x14ac:dyDescent="0.2">
      <c r="A223" s="13"/>
      <c r="B223" s="22"/>
      <c r="C223" s="73" t="s">
        <v>2</v>
      </c>
      <c r="D223" s="21"/>
      <c r="E223" s="21"/>
      <c r="F223" s="20"/>
      <c r="G223" s="19">
        <f>0.2*G222</f>
        <v>0</v>
      </c>
    </row>
    <row r="224" spans="1:9" ht="15.75" thickBot="1" x14ac:dyDescent="0.25">
      <c r="A224" s="13"/>
      <c r="B224" s="18"/>
      <c r="C224" s="74" t="s">
        <v>1</v>
      </c>
      <c r="D224" s="17"/>
      <c r="E224" s="17"/>
      <c r="F224" s="16"/>
      <c r="G224" s="15">
        <f>1.2*G222</f>
        <v>0</v>
      </c>
    </row>
    <row r="225" ht="13.5" thickTop="1" x14ac:dyDescent="0.2"/>
  </sheetData>
  <mergeCells count="2">
    <mergeCell ref="B2:G2"/>
    <mergeCell ref="B4:G4"/>
  </mergeCells>
  <phoneticPr fontId="37" type="noConversion"/>
  <printOptions horizontalCentered="1" verticalCentered="1"/>
  <pageMargins left="0.31496062992125984" right="0.39370078740157483" top="0.59055118110236227" bottom="0.43307086614173229" header="0.31496062992125984" footer="0.15748031496062992"/>
  <pageSetup paperSize="9" scale="83" fitToHeight="0" orientation="portrait" r:id="rId1"/>
  <headerFooter>
    <oddHeader xml:space="preserve">&amp;LCEA LETI -Construction d'un bâtiment de stockage et logistique des salles blanches&amp;RDPGF
  LOT CVPS
</oddHeader>
    <oddFooter>&amp;LTPF Ingénierie&amp;C                               RG.JT-BEY240021-DCE.DPGF-00-02/2026&amp;R&amp;P sur &amp;N</oddFooter>
  </headerFooter>
  <rowBreaks count="3" manualBreakCount="3">
    <brk id="68" max="9" man="1"/>
    <brk id="130" max="9" man="1"/>
    <brk id="183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BA758E-9B60-4FAB-92B3-16616E5FB3C7}">
  <sheetPr>
    <pageSetUpPr fitToPage="1"/>
  </sheetPr>
  <dimension ref="A1:F49"/>
  <sheetViews>
    <sheetView view="pageBreakPreview" topLeftCell="A6" zoomScale="115" zoomScaleNormal="80" zoomScaleSheetLayoutView="115" zoomScalePageLayoutView="55" workbookViewId="0">
      <selection activeCell="F39" sqref="F39"/>
    </sheetView>
  </sheetViews>
  <sheetFormatPr baseColWidth="10" defaultColWidth="11.42578125" defaultRowHeight="12.75" x14ac:dyDescent="0.2"/>
  <cols>
    <col min="1" max="1" width="1.7109375" style="1" customWidth="1"/>
    <col min="2" max="2" width="10.42578125" style="3" customWidth="1"/>
    <col min="3" max="3" width="49.7109375" style="5" customWidth="1"/>
    <col min="4" max="4" width="92.5703125" style="3" customWidth="1"/>
    <col min="5" max="16384" width="11.42578125" style="1"/>
  </cols>
  <sheetData>
    <row r="1" spans="1:4" ht="13.5" thickBot="1" x14ac:dyDescent="0.25">
      <c r="B1" s="112"/>
      <c r="C1" s="113"/>
      <c r="D1" s="114"/>
    </row>
    <row r="2" spans="1:4" ht="45" customHeight="1" x14ac:dyDescent="0.2">
      <c r="A2" s="26"/>
      <c r="B2" s="108" t="s">
        <v>43</v>
      </c>
      <c r="C2" s="103" t="s">
        <v>8</v>
      </c>
      <c r="D2" s="108" t="s">
        <v>242</v>
      </c>
    </row>
    <row r="3" spans="1:4" s="7" customFormat="1" ht="15" x14ac:dyDescent="0.2">
      <c r="A3" s="31"/>
      <c r="B3" s="42" t="s">
        <v>157</v>
      </c>
      <c r="C3" s="62" t="s">
        <v>55</v>
      </c>
      <c r="D3" s="57"/>
    </row>
    <row r="4" spans="1:4" s="7" customFormat="1" ht="15" x14ac:dyDescent="0.2">
      <c r="A4" s="31"/>
      <c r="B4" s="42" t="s">
        <v>147</v>
      </c>
      <c r="C4" s="62" t="s">
        <v>158</v>
      </c>
      <c r="D4" s="57"/>
    </row>
    <row r="5" spans="1:4" s="13" customFormat="1" ht="15" x14ac:dyDescent="0.2">
      <c r="A5" s="26"/>
      <c r="B5" s="37" t="s">
        <v>148</v>
      </c>
      <c r="C5" s="63" t="s">
        <v>102</v>
      </c>
      <c r="D5" s="58"/>
    </row>
    <row r="6" spans="1:4" s="13" customFormat="1" ht="15" x14ac:dyDescent="0.2">
      <c r="A6" s="26"/>
      <c r="B6" s="40" t="s">
        <v>160</v>
      </c>
      <c r="C6" s="66" t="s">
        <v>105</v>
      </c>
      <c r="D6" s="59"/>
    </row>
    <row r="7" spans="1:4" s="13" customFormat="1" ht="15" x14ac:dyDescent="0.2">
      <c r="A7" s="26"/>
      <c r="B7" s="40" t="s">
        <v>161</v>
      </c>
      <c r="C7" s="66" t="s">
        <v>106</v>
      </c>
      <c r="D7" s="59"/>
    </row>
    <row r="8" spans="1:4" s="13" customFormat="1" ht="15" x14ac:dyDescent="0.2">
      <c r="A8" s="26"/>
      <c r="B8" s="40" t="s">
        <v>162</v>
      </c>
      <c r="C8" s="66" t="s">
        <v>107</v>
      </c>
      <c r="D8" s="59"/>
    </row>
    <row r="9" spans="1:4" s="13" customFormat="1" ht="15" x14ac:dyDescent="0.2">
      <c r="A9" s="26"/>
      <c r="B9" s="51"/>
      <c r="C9" s="64"/>
      <c r="D9" s="59"/>
    </row>
    <row r="10" spans="1:4" s="13" customFormat="1" ht="15" x14ac:dyDescent="0.2">
      <c r="A10" s="26"/>
      <c r="B10" s="37" t="s">
        <v>163</v>
      </c>
      <c r="C10" s="63" t="s">
        <v>126</v>
      </c>
      <c r="D10" s="58"/>
    </row>
    <row r="11" spans="1:4" s="13" customFormat="1" ht="15" x14ac:dyDescent="0.2">
      <c r="A11" s="26"/>
      <c r="B11" s="40" t="s">
        <v>167</v>
      </c>
      <c r="C11" s="66" t="s">
        <v>105</v>
      </c>
      <c r="D11" s="59"/>
    </row>
    <row r="12" spans="1:4" s="13" customFormat="1" ht="15" x14ac:dyDescent="0.2">
      <c r="A12" s="26"/>
      <c r="B12" s="40" t="s">
        <v>168</v>
      </c>
      <c r="C12" s="66" t="s">
        <v>106</v>
      </c>
      <c r="D12" s="59"/>
    </row>
    <row r="13" spans="1:4" s="13" customFormat="1" ht="15" x14ac:dyDescent="0.2">
      <c r="A13" s="26"/>
      <c r="B13" s="40" t="s">
        <v>291</v>
      </c>
      <c r="C13" s="66" t="s">
        <v>107</v>
      </c>
      <c r="D13" s="59"/>
    </row>
    <row r="14" spans="1:4" s="13" customFormat="1" ht="15" x14ac:dyDescent="0.2">
      <c r="A14" s="26"/>
      <c r="B14" s="51"/>
      <c r="C14" s="64"/>
      <c r="D14" s="59"/>
    </row>
    <row r="15" spans="1:4" s="13" customFormat="1" ht="15" x14ac:dyDescent="0.2">
      <c r="A15" s="26"/>
      <c r="B15" s="37" t="s">
        <v>169</v>
      </c>
      <c r="C15" s="63" t="s">
        <v>127</v>
      </c>
      <c r="D15" s="58"/>
    </row>
    <row r="16" spans="1:4" s="13" customFormat="1" ht="15" x14ac:dyDescent="0.2">
      <c r="A16" s="26"/>
      <c r="B16" s="40" t="s">
        <v>173</v>
      </c>
      <c r="C16" s="66" t="s">
        <v>75</v>
      </c>
      <c r="D16" s="59"/>
    </row>
    <row r="17" spans="1:6" s="13" customFormat="1" ht="15" x14ac:dyDescent="0.2">
      <c r="A17" s="26"/>
      <c r="B17" s="40"/>
      <c r="C17" s="66"/>
      <c r="D17" s="59"/>
    </row>
    <row r="18" spans="1:6" s="11" customFormat="1" ht="15" x14ac:dyDescent="0.2">
      <c r="A18" s="38"/>
      <c r="B18" s="37" t="s">
        <v>180</v>
      </c>
      <c r="C18" s="63" t="s">
        <v>140</v>
      </c>
      <c r="D18" s="58"/>
    </row>
    <row r="19" spans="1:6" ht="15" x14ac:dyDescent="0.2">
      <c r="A19" s="26"/>
      <c r="B19" s="40" t="s">
        <v>183</v>
      </c>
      <c r="C19" s="65" t="s">
        <v>64</v>
      </c>
      <c r="D19" s="60"/>
    </row>
    <row r="20" spans="1:6" ht="15" x14ac:dyDescent="0.2">
      <c r="A20" s="26"/>
      <c r="B20" s="40" t="s">
        <v>189</v>
      </c>
      <c r="C20" s="65" t="s">
        <v>26</v>
      </c>
      <c r="D20" s="60"/>
      <c r="E20" s="2"/>
      <c r="F20" s="2"/>
    </row>
    <row r="21" spans="1:6" ht="15" x14ac:dyDescent="0.2">
      <c r="A21" s="26"/>
      <c r="B21" s="40" t="s">
        <v>191</v>
      </c>
      <c r="C21" s="65" t="s">
        <v>67</v>
      </c>
      <c r="D21" s="59"/>
    </row>
    <row r="22" spans="1:6" ht="15" x14ac:dyDescent="0.2">
      <c r="A22" s="26"/>
      <c r="B22" s="40" t="s">
        <v>194</v>
      </c>
      <c r="C22" s="65" t="s">
        <v>70</v>
      </c>
      <c r="D22" s="60"/>
    </row>
    <row r="23" spans="1:6" ht="15" x14ac:dyDescent="0.2">
      <c r="A23" s="26"/>
      <c r="B23" s="40" t="s">
        <v>195</v>
      </c>
      <c r="C23" s="65" t="s">
        <v>107</v>
      </c>
      <c r="D23" s="60"/>
    </row>
    <row r="24" spans="1:6" s="11" customFormat="1" ht="15" x14ac:dyDescent="0.2">
      <c r="A24" s="38"/>
      <c r="B24" s="37" t="s">
        <v>196</v>
      </c>
      <c r="C24" s="63" t="s">
        <v>200</v>
      </c>
      <c r="D24" s="58"/>
    </row>
    <row r="25" spans="1:6" ht="15" x14ac:dyDescent="0.2">
      <c r="A25" s="26"/>
      <c r="B25" s="40" t="s">
        <v>198</v>
      </c>
      <c r="C25" s="65" t="s">
        <v>108</v>
      </c>
      <c r="D25" s="60"/>
    </row>
    <row r="26" spans="1:6" ht="12.6" customHeight="1" x14ac:dyDescent="0.2">
      <c r="A26" s="26"/>
      <c r="B26" s="40" t="s">
        <v>199</v>
      </c>
      <c r="C26" s="65" t="s">
        <v>109</v>
      </c>
      <c r="D26" s="60"/>
    </row>
    <row r="27" spans="1:6" ht="15" x14ac:dyDescent="0.2">
      <c r="A27" s="26"/>
      <c r="B27" s="40"/>
      <c r="C27" s="65"/>
      <c r="D27" s="60"/>
    </row>
    <row r="28" spans="1:6" s="7" customFormat="1" ht="15" x14ac:dyDescent="0.2">
      <c r="A28" s="31"/>
      <c r="B28" s="42" t="s">
        <v>201</v>
      </c>
      <c r="C28" s="62" t="s">
        <v>128</v>
      </c>
      <c r="D28" s="57"/>
    </row>
    <row r="29" spans="1:6" ht="15" x14ac:dyDescent="0.2">
      <c r="A29" s="26"/>
      <c r="B29" s="40" t="s">
        <v>203</v>
      </c>
      <c r="C29" s="65" t="s">
        <v>110</v>
      </c>
      <c r="D29" s="60"/>
    </row>
    <row r="30" spans="1:6" s="11" customFormat="1" ht="15" x14ac:dyDescent="0.2">
      <c r="A30" s="38"/>
      <c r="B30" s="40" t="s">
        <v>206</v>
      </c>
      <c r="C30" s="66" t="s">
        <v>39</v>
      </c>
      <c r="D30" s="60"/>
    </row>
    <row r="31" spans="1:6" s="102" customFormat="1" ht="15" x14ac:dyDescent="0.2">
      <c r="A31" s="38"/>
      <c r="B31" s="40" t="s">
        <v>211</v>
      </c>
      <c r="C31" s="66" t="s">
        <v>132</v>
      </c>
      <c r="D31" s="59"/>
    </row>
    <row r="32" spans="1:6" s="102" customFormat="1" ht="15" x14ac:dyDescent="0.2">
      <c r="A32" s="38"/>
      <c r="B32" s="40" t="s">
        <v>212</v>
      </c>
      <c r="C32" s="66" t="s">
        <v>134</v>
      </c>
      <c r="D32" s="59"/>
    </row>
    <row r="33" spans="1:6" s="11" customFormat="1" ht="15" x14ac:dyDescent="0.2">
      <c r="A33" s="38"/>
      <c r="B33" s="40" t="s">
        <v>214</v>
      </c>
      <c r="C33" s="65" t="s">
        <v>29</v>
      </c>
      <c r="D33" s="60"/>
    </row>
    <row r="34" spans="1:6" s="7" customFormat="1" ht="15" x14ac:dyDescent="0.2">
      <c r="A34" s="31"/>
      <c r="B34" s="42" t="s">
        <v>215</v>
      </c>
      <c r="C34" s="62" t="s">
        <v>129</v>
      </c>
      <c r="D34" s="57"/>
    </row>
    <row r="35" spans="1:6" ht="15" x14ac:dyDescent="0.2">
      <c r="A35" s="26"/>
      <c r="B35" s="40" t="s">
        <v>219</v>
      </c>
      <c r="C35" s="65" t="s">
        <v>114</v>
      </c>
      <c r="D35" s="60"/>
    </row>
    <row r="36" spans="1:6" ht="15" x14ac:dyDescent="0.2">
      <c r="A36" s="26"/>
      <c r="B36" s="40" t="s">
        <v>220</v>
      </c>
      <c r="C36" s="65" t="s">
        <v>144</v>
      </c>
      <c r="D36" s="60"/>
    </row>
    <row r="37" spans="1:6" ht="15" x14ac:dyDescent="0.2">
      <c r="A37" s="26"/>
      <c r="B37" s="40" t="s">
        <v>220</v>
      </c>
      <c r="C37" s="65" t="s">
        <v>238</v>
      </c>
      <c r="D37" s="60"/>
    </row>
    <row r="38" spans="1:6" ht="15" x14ac:dyDescent="0.2">
      <c r="A38" s="26"/>
      <c r="B38" s="40" t="s">
        <v>283</v>
      </c>
      <c r="C38" s="65" t="s">
        <v>239</v>
      </c>
      <c r="D38" s="60"/>
    </row>
    <row r="39" spans="1:6" ht="15" x14ac:dyDescent="0.2">
      <c r="A39" s="26"/>
      <c r="B39" s="40" t="s">
        <v>284</v>
      </c>
      <c r="C39" s="65" t="s">
        <v>39</v>
      </c>
      <c r="D39" s="60"/>
    </row>
    <row r="40" spans="1:6" ht="15" x14ac:dyDescent="0.2">
      <c r="A40" s="26"/>
      <c r="B40" s="40" t="s">
        <v>285</v>
      </c>
      <c r="C40" s="65" t="s">
        <v>33</v>
      </c>
      <c r="D40" s="60"/>
    </row>
    <row r="41" spans="1:6" ht="15" x14ac:dyDescent="0.2">
      <c r="A41" s="26"/>
      <c r="B41" s="40" t="s">
        <v>222</v>
      </c>
      <c r="C41" s="65" t="s">
        <v>112</v>
      </c>
      <c r="D41" s="115"/>
    </row>
    <row r="42" spans="1:6" s="11" customFormat="1" ht="15" x14ac:dyDescent="0.2">
      <c r="A42" s="38"/>
      <c r="B42" s="40" t="s">
        <v>224</v>
      </c>
      <c r="C42" s="65" t="s">
        <v>243</v>
      </c>
      <c r="D42" s="115" t="s">
        <v>244</v>
      </c>
      <c r="E42" s="12"/>
      <c r="F42" s="12"/>
    </row>
    <row r="43" spans="1:6" s="7" customFormat="1" ht="15" x14ac:dyDescent="0.2">
      <c r="A43" s="31"/>
      <c r="B43" s="30" t="s">
        <v>226</v>
      </c>
      <c r="C43" s="62" t="s">
        <v>28</v>
      </c>
      <c r="D43" s="61"/>
    </row>
    <row r="44" spans="1:6" s="11" customFormat="1" ht="15" x14ac:dyDescent="0.2">
      <c r="A44" s="38"/>
      <c r="B44" s="37" t="s">
        <v>229</v>
      </c>
      <c r="C44" s="63" t="s">
        <v>78</v>
      </c>
      <c r="D44" s="58"/>
    </row>
    <row r="45" spans="1:6" ht="15" x14ac:dyDescent="0.2">
      <c r="A45" s="26"/>
      <c r="B45" s="33" t="s">
        <v>260</v>
      </c>
      <c r="C45" s="65" t="s">
        <v>115</v>
      </c>
      <c r="D45" s="60"/>
    </row>
    <row r="46" spans="1:6" s="11" customFormat="1" ht="15" x14ac:dyDescent="0.2">
      <c r="A46" s="38"/>
      <c r="B46" s="37" t="s">
        <v>230</v>
      </c>
      <c r="C46" s="63" t="s">
        <v>79</v>
      </c>
      <c r="D46" s="58"/>
    </row>
    <row r="47" spans="1:6" ht="15" x14ac:dyDescent="0.2">
      <c r="A47" s="26"/>
      <c r="B47" s="33" t="s">
        <v>272</v>
      </c>
      <c r="C47" s="65" t="s">
        <v>19</v>
      </c>
      <c r="D47" s="60"/>
    </row>
    <row r="48" spans="1:6" ht="15.75" thickBot="1" x14ac:dyDescent="0.25">
      <c r="A48" s="26"/>
      <c r="B48" s="28"/>
      <c r="C48" s="65"/>
      <c r="D48" s="115"/>
    </row>
    <row r="49" ht="13.5" thickTop="1" x14ac:dyDescent="0.2"/>
  </sheetData>
  <phoneticPr fontId="37" type="noConversion"/>
  <printOptions horizontalCentered="1" verticalCentered="1"/>
  <pageMargins left="0.31496062992125984" right="0.39370078740157483" top="0.59055118110236227" bottom="0.43307086614173229" header="0.31496062992125984" footer="0.15748031496062992"/>
  <pageSetup paperSize="9" scale="62" fitToHeight="0" orientation="portrait" r:id="rId1"/>
  <headerFooter>
    <oddHeader xml:space="preserve">&amp;LCEA LETI -Construction d'un bâtiment de stockage et logistique des salles blanches&amp;RDPGF
  LOT CVPS
</oddHeader>
    <oddFooter>&amp;LTPF Ingénierie&amp;C                               RG.JT-BEY240021-DCE.DPGF-00-28/07/25&amp;R&amp;P sur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9</vt:i4>
      </vt:variant>
    </vt:vector>
  </HeadingPairs>
  <TitlesOfParts>
    <vt:vector size="12" baseType="lpstr">
      <vt:lpstr>PG</vt:lpstr>
      <vt:lpstr>DPGF </vt:lpstr>
      <vt:lpstr>FT</vt:lpstr>
      <vt:lpstr>'DPGF '!_Toc184025378</vt:lpstr>
      <vt:lpstr>FT!_Toc184025378</vt:lpstr>
      <vt:lpstr>'DPGF '!_Toc184025380</vt:lpstr>
      <vt:lpstr>FT!_Toc184025380</vt:lpstr>
      <vt:lpstr>'DPGF '!Impression_des_titres</vt:lpstr>
      <vt:lpstr>FT!Impression_des_titres</vt:lpstr>
      <vt:lpstr>'DPGF '!Zone_d_impression</vt:lpstr>
      <vt:lpstr>FT!Zone_d_impression</vt:lpstr>
      <vt:lpstr>PG!Zone_d_impression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Fischer</dc:creator>
  <cp:lastModifiedBy>BURTIN Nathan 271937</cp:lastModifiedBy>
  <cp:lastPrinted>2026-02-27T16:08:01Z</cp:lastPrinted>
  <dcterms:created xsi:type="dcterms:W3CDTF">2015-01-20T15:12:15Z</dcterms:created>
  <dcterms:modified xsi:type="dcterms:W3CDTF">2026-03-12T19:31:00Z</dcterms:modified>
</cp:coreProperties>
</file>